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showInkAnnotation="0" defaultThemeVersion="124226"/>
  <mc:AlternateContent xmlns:mc="http://schemas.openxmlformats.org/markup-compatibility/2006">
    <mc:Choice Requires="x15">
      <x15ac:absPath xmlns:x15ac="http://schemas.microsoft.com/office/spreadsheetml/2010/11/ac" url="T:\1859-1 - Kampnagel\09 BIM\"/>
    </mc:Choice>
  </mc:AlternateContent>
  <xr:revisionPtr revIDLastSave="0" documentId="8_{F4C70108-32DA-4D01-A61D-AF5B3DCE6D5F}" xr6:coauthVersionLast="47" xr6:coauthVersionMax="47" xr10:uidLastSave="{00000000-0000-0000-0000-000000000000}"/>
  <bookViews>
    <workbookView xWindow="28680" yWindow="-120" windowWidth="29040" windowHeight="15840" tabRatio="798" activeTab="2" xr2:uid="{00000000-000D-0000-FFFF-FFFF00000000}"/>
  </bookViews>
  <sheets>
    <sheet name="Erfassungsbogen pro Gebäude" sheetId="1" r:id="rId1"/>
    <sheet name="Dropdowns" sheetId="2" r:id="rId2"/>
    <sheet name="Anlagentypenkatalog" sheetId="4" r:id="rId3"/>
    <sheet name="Info Gebäudeart §2 MBO " sheetId="6" r:id="rId4"/>
    <sheet name="Definition Zustandsnoten" sheetId="12" r:id="rId5"/>
  </sheet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1" l="1"/>
  <c r="B8" i="1"/>
  <c r="B7" i="1"/>
  <c r="C209" i="1"/>
  <c r="A209" i="1" s="1"/>
  <c r="C208" i="1"/>
  <c r="A208" i="1" s="1"/>
  <c r="C207" i="1"/>
  <c r="A207" i="1" s="1"/>
  <c r="C206" i="1"/>
  <c r="A206" i="1" s="1"/>
  <c r="C205" i="1"/>
  <c r="A205" i="1" s="1"/>
  <c r="C204" i="1"/>
  <c r="A204" i="1" s="1"/>
  <c r="C203" i="1"/>
  <c r="A203" i="1" s="1"/>
  <c r="C202" i="1"/>
  <c r="A202" i="1" s="1"/>
  <c r="C200" i="1"/>
  <c r="A200" i="1" s="1"/>
  <c r="C199" i="1"/>
  <c r="A199" i="1" s="1"/>
  <c r="C198" i="1"/>
  <c r="A198" i="1" s="1"/>
  <c r="C197" i="1"/>
  <c r="A197" i="1" s="1"/>
  <c r="C196" i="1"/>
  <c r="A196" i="1" s="1"/>
  <c r="C195" i="1"/>
  <c r="A195" i="1" s="1"/>
  <c r="C194" i="1"/>
  <c r="A194" i="1" s="1"/>
  <c r="C193" i="1"/>
  <c r="A193" i="1" s="1"/>
  <c r="C191" i="1"/>
  <c r="A191" i="1" s="1"/>
  <c r="C190" i="1"/>
  <c r="A190" i="1" s="1"/>
  <c r="C189" i="1"/>
  <c r="A189" i="1" s="1"/>
  <c r="C188" i="1"/>
  <c r="A188" i="1" s="1"/>
  <c r="C187" i="1"/>
  <c r="A187" i="1" s="1"/>
  <c r="C186" i="1"/>
  <c r="A186" i="1" s="1"/>
  <c r="C185" i="1"/>
  <c r="A185" i="1" s="1"/>
  <c r="C184" i="1"/>
  <c r="A184" i="1" s="1"/>
  <c r="C182" i="1"/>
  <c r="A182" i="1" s="1"/>
  <c r="C181" i="1"/>
  <c r="A181" i="1" s="1"/>
  <c r="C180" i="1"/>
  <c r="A180" i="1" s="1"/>
  <c r="C179" i="1"/>
  <c r="A179" i="1" s="1"/>
  <c r="C178" i="1"/>
  <c r="A178" i="1" s="1"/>
  <c r="C177" i="1"/>
  <c r="A177" i="1" s="1"/>
  <c r="C176" i="1"/>
  <c r="A176" i="1" s="1"/>
  <c r="C175" i="1"/>
  <c r="A175" i="1" s="1"/>
  <c r="C172" i="1"/>
  <c r="A172" i="1" s="1"/>
  <c r="C171" i="1"/>
  <c r="A171" i="1" s="1"/>
  <c r="C170" i="1"/>
  <c r="A170" i="1" s="1"/>
  <c r="C169" i="1"/>
  <c r="A169" i="1" s="1"/>
  <c r="C168" i="1"/>
  <c r="A168" i="1" s="1"/>
  <c r="C167" i="1"/>
  <c r="A167" i="1" s="1"/>
  <c r="C166" i="1"/>
  <c r="A166" i="1" s="1"/>
  <c r="C165" i="1"/>
  <c r="A165" i="1" s="1"/>
  <c r="C163" i="1"/>
  <c r="A163" i="1" s="1"/>
  <c r="C162" i="1"/>
  <c r="A162" i="1" s="1"/>
  <c r="C161" i="1"/>
  <c r="A161" i="1" s="1"/>
  <c r="C160" i="1"/>
  <c r="A160" i="1" s="1"/>
  <c r="C159" i="1"/>
  <c r="A159" i="1" s="1"/>
  <c r="C158" i="1"/>
  <c r="A158" i="1" s="1"/>
  <c r="C157" i="1"/>
  <c r="A157" i="1" s="1"/>
  <c r="C156" i="1"/>
  <c r="A156" i="1" s="1"/>
  <c r="C154" i="1"/>
  <c r="A154" i="1" s="1"/>
  <c r="C153" i="1"/>
  <c r="A153" i="1" s="1"/>
  <c r="C152" i="1"/>
  <c r="A152" i="1" s="1"/>
  <c r="C151" i="1"/>
  <c r="A151" i="1" s="1"/>
  <c r="C150" i="1"/>
  <c r="A150" i="1" s="1"/>
  <c r="C149" i="1"/>
  <c r="A149" i="1" s="1"/>
  <c r="C148" i="1"/>
  <c r="A148" i="1" s="1"/>
  <c r="C147" i="1"/>
  <c r="A147" i="1" s="1"/>
  <c r="C145" i="1"/>
  <c r="A145" i="1" s="1"/>
  <c r="C144" i="1"/>
  <c r="A144" i="1" s="1"/>
  <c r="C143" i="1"/>
  <c r="A143" i="1" s="1"/>
  <c r="C142" i="1"/>
  <c r="A142" i="1" s="1"/>
  <c r="C141" i="1"/>
  <c r="A141" i="1" s="1"/>
  <c r="C140" i="1"/>
  <c r="A140" i="1" s="1"/>
  <c r="C139" i="1"/>
  <c r="A139" i="1" s="1"/>
  <c r="C138" i="1"/>
  <c r="A138" i="1" s="1"/>
  <c r="C136" i="1"/>
  <c r="A136" i="1" s="1"/>
  <c r="C135" i="1"/>
  <c r="A135" i="1" s="1"/>
  <c r="C134" i="1"/>
  <c r="A134" i="1" s="1"/>
  <c r="C133" i="1"/>
  <c r="A133" i="1" s="1"/>
  <c r="C132" i="1"/>
  <c r="A132" i="1" s="1"/>
  <c r="C131" i="1"/>
  <c r="A131" i="1" s="1"/>
  <c r="C130" i="1"/>
  <c r="A130" i="1" s="1"/>
  <c r="C129" i="1"/>
  <c r="A129" i="1" s="1"/>
  <c r="C127" i="1"/>
  <c r="A127" i="1" s="1"/>
  <c r="C126" i="1"/>
  <c r="A126" i="1" s="1"/>
  <c r="C125" i="1"/>
  <c r="A125" i="1" s="1"/>
  <c r="C124" i="1"/>
  <c r="A124" i="1" s="1"/>
  <c r="C123" i="1"/>
  <c r="A123" i="1" s="1"/>
  <c r="C122" i="1"/>
  <c r="A122" i="1" s="1"/>
  <c r="C121" i="1"/>
  <c r="A121" i="1" s="1"/>
  <c r="C120" i="1"/>
  <c r="A120" i="1" s="1"/>
  <c r="C117" i="1"/>
  <c r="A117" i="1" s="1"/>
  <c r="C116" i="1"/>
  <c r="A116" i="1" s="1"/>
  <c r="C115" i="1"/>
  <c r="A115" i="1" s="1"/>
  <c r="C114" i="1"/>
  <c r="A114" i="1" s="1"/>
  <c r="C113" i="1"/>
  <c r="A113" i="1" s="1"/>
  <c r="C112" i="1"/>
  <c r="A112" i="1" s="1"/>
  <c r="C111" i="1"/>
  <c r="A111" i="1" s="1"/>
  <c r="C110" i="1"/>
  <c r="A110" i="1" s="1"/>
  <c r="C108" i="1"/>
  <c r="A108" i="1" s="1"/>
  <c r="C107" i="1"/>
  <c r="A107" i="1" s="1"/>
  <c r="C106" i="1"/>
  <c r="A106" i="1" s="1"/>
  <c r="C105" i="1"/>
  <c r="A105" i="1" s="1"/>
  <c r="C104" i="1"/>
  <c r="A104" i="1" s="1"/>
  <c r="C103" i="1"/>
  <c r="A103" i="1" s="1"/>
  <c r="C102" i="1"/>
  <c r="A102" i="1" s="1"/>
  <c r="C100" i="1"/>
  <c r="A100" i="1" s="1"/>
  <c r="C99" i="1"/>
  <c r="A99" i="1" s="1"/>
  <c r="C98" i="1"/>
  <c r="A98" i="1" s="1"/>
  <c r="C97" i="1"/>
  <c r="A97" i="1" s="1"/>
  <c r="C96" i="1"/>
  <c r="A96" i="1" s="1"/>
  <c r="C95" i="1"/>
  <c r="A95" i="1" s="1"/>
  <c r="C93" i="1"/>
  <c r="A93" i="1" s="1"/>
  <c r="C92" i="1"/>
  <c r="A92" i="1" s="1"/>
  <c r="C91" i="1"/>
  <c r="A91" i="1" s="1"/>
  <c r="C90" i="1"/>
  <c r="A90" i="1" s="1"/>
  <c r="C89" i="1"/>
  <c r="A89" i="1" s="1"/>
  <c r="C87" i="1"/>
  <c r="A87" i="1" s="1"/>
  <c r="C86" i="1"/>
  <c r="A86" i="1" s="1"/>
  <c r="C85" i="1"/>
  <c r="A85" i="1" s="1"/>
  <c r="C84" i="1"/>
  <c r="A84" i="1" s="1"/>
  <c r="C83" i="1"/>
  <c r="A83" i="1" s="1"/>
  <c r="C82" i="1"/>
  <c r="A82" i="1" s="1"/>
  <c r="C80" i="1"/>
  <c r="A80" i="1" s="1"/>
  <c r="C79" i="1"/>
  <c r="A79" i="1" s="1"/>
  <c r="C78" i="1"/>
  <c r="A78" i="1" s="1"/>
  <c r="C77" i="1"/>
  <c r="A77" i="1" s="1"/>
  <c r="C76" i="1"/>
  <c r="A76" i="1" s="1"/>
  <c r="C75" i="1"/>
  <c r="A75" i="1" s="1"/>
  <c r="C73" i="1"/>
  <c r="A73" i="1" s="1"/>
  <c r="C72" i="1"/>
  <c r="A72" i="1" s="1"/>
  <c r="C71" i="1"/>
  <c r="A71" i="1" s="1"/>
  <c r="C70" i="1"/>
  <c r="A70" i="1" s="1"/>
  <c r="C69" i="1"/>
  <c r="A69" i="1" s="1"/>
  <c r="C68" i="1"/>
  <c r="A68" i="1" s="1"/>
  <c r="C66" i="1"/>
  <c r="A66" i="1" s="1"/>
  <c r="C65" i="1"/>
  <c r="A65" i="1" s="1"/>
  <c r="C64" i="1"/>
  <c r="A64" i="1" s="1"/>
  <c r="C63" i="1"/>
  <c r="A63" i="1" s="1"/>
  <c r="C62" i="1"/>
  <c r="A62" i="1" s="1"/>
  <c r="C61" i="1"/>
  <c r="A61" i="1" s="1"/>
  <c r="C59" i="1"/>
  <c r="A59" i="1" s="1"/>
  <c r="C58" i="1"/>
  <c r="A58" i="1" s="1"/>
  <c r="C57" i="1"/>
  <c r="A57" i="1" s="1"/>
  <c r="C56" i="1"/>
  <c r="A56" i="1" s="1"/>
  <c r="C55" i="1"/>
  <c r="A55" i="1" s="1"/>
  <c r="C54" i="1"/>
  <c r="A54" i="1" s="1"/>
  <c r="C51" i="1"/>
  <c r="A51" i="1" s="1"/>
  <c r="C50" i="1"/>
  <c r="A50" i="1" s="1"/>
  <c r="C49" i="1"/>
  <c r="A49" i="1" s="1"/>
  <c r="C48" i="1"/>
  <c r="A48" i="1" s="1"/>
  <c r="C47" i="1"/>
  <c r="A47" i="1" s="1"/>
  <c r="C46" i="1"/>
  <c r="A46" i="1" s="1"/>
  <c r="C44" i="1"/>
  <c r="A44" i="1" s="1"/>
  <c r="C43" i="1"/>
  <c r="A43" i="1" s="1"/>
  <c r="C42" i="1"/>
  <c r="A42" i="1" s="1"/>
  <c r="C41" i="1"/>
  <c r="A41" i="1" s="1"/>
  <c r="C40" i="1"/>
  <c r="A40" i="1" s="1"/>
  <c r="C38" i="1"/>
  <c r="A38" i="1" s="1"/>
  <c r="C37" i="1"/>
  <c r="A37" i="1" s="1"/>
  <c r="C36" i="1"/>
  <c r="A36" i="1" s="1"/>
  <c r="C35" i="1"/>
  <c r="A35" i="1" s="1"/>
  <c r="C33" i="1"/>
  <c r="A33" i="1" s="1"/>
  <c r="C32" i="1"/>
  <c r="A32" i="1" s="1"/>
  <c r="C31" i="1"/>
  <c r="A31" i="1" s="1"/>
  <c r="C30" i="1"/>
  <c r="A30" i="1" s="1"/>
  <c r="C28" i="1"/>
  <c r="A28" i="1" s="1"/>
  <c r="C27" i="1"/>
  <c r="A27" i="1" s="1"/>
  <c r="C26" i="1"/>
  <c r="A26" i="1" s="1"/>
  <c r="C25" i="1"/>
  <c r="A25" i="1" s="1"/>
  <c r="C24" i="1"/>
  <c r="A24" i="1" s="1"/>
  <c r="C23" i="1"/>
  <c r="A23" i="1" s="1"/>
  <c r="C20" i="1"/>
  <c r="A20" i="1" s="1"/>
  <c r="C19" i="1"/>
  <c r="A19" i="1" s="1"/>
  <c r="C18" i="1"/>
  <c r="A18" i="1" s="1"/>
  <c r="C17" i="1"/>
  <c r="A17" i="1" s="1"/>
  <c r="C16" i="1"/>
  <c r="A16" i="1" s="1"/>
</calcChain>
</file>

<file path=xl/sharedStrings.xml><?xml version="1.0" encoding="utf-8"?>
<sst xmlns="http://schemas.openxmlformats.org/spreadsheetml/2006/main" count="877" uniqueCount="832">
  <si>
    <t>Gliederung</t>
  </si>
  <si>
    <t>Baujahr</t>
  </si>
  <si>
    <t>Leistung</t>
  </si>
  <si>
    <t>Lieferant / Errichter</t>
  </si>
  <si>
    <t>Firma</t>
  </si>
  <si>
    <t>Wartung</t>
  </si>
  <si>
    <t>Prüfung</t>
  </si>
  <si>
    <t>Inspektion</t>
  </si>
  <si>
    <t>Sonstiges</t>
  </si>
  <si>
    <t>Prüfintervall</t>
  </si>
  <si>
    <t>3 Monate</t>
  </si>
  <si>
    <t>6 Monate</t>
  </si>
  <si>
    <t>1 x jährlich</t>
  </si>
  <si>
    <t>jeden Monat</t>
  </si>
  <si>
    <t>1 x die Woche</t>
  </si>
  <si>
    <t>alle 10 Jahre</t>
  </si>
  <si>
    <t>alle 2 Jahre</t>
  </si>
  <si>
    <t>alle 4 Jahre</t>
  </si>
  <si>
    <t>alle 4 Monate</t>
  </si>
  <si>
    <t>alle 5 Jahre</t>
  </si>
  <si>
    <t>alle 6 Jahre</t>
  </si>
  <si>
    <t>alle 7 Jahre</t>
  </si>
  <si>
    <t>alle 8 Jahre</t>
  </si>
  <si>
    <t>alle 9 Jahre</t>
  </si>
  <si>
    <t>alle 2 Wochen</t>
  </si>
  <si>
    <t>alle 3 Jahre</t>
  </si>
  <si>
    <t>1/2 jährlich (alle 6 Monate)</t>
  </si>
  <si>
    <t>alle 2 Monate</t>
  </si>
  <si>
    <t>Art Zyklus</t>
  </si>
  <si>
    <t>alle 3 Monate (4 x jährlich)</t>
  </si>
  <si>
    <t>kWh</t>
  </si>
  <si>
    <t>Formular</t>
  </si>
  <si>
    <t>unbekannt</t>
  </si>
  <si>
    <t>SpriG</t>
  </si>
  <si>
    <t>VDMA</t>
  </si>
  <si>
    <t>Vertragsgrundlagen</t>
  </si>
  <si>
    <t>Wartungsvertrag vorhanden</t>
  </si>
  <si>
    <t>Kündigungsfrist</t>
  </si>
  <si>
    <t>3 Monate zum Vertragsende</t>
  </si>
  <si>
    <t>6 Monate zum Vertragsende</t>
  </si>
  <si>
    <t>1 Monat zum Vertragsende</t>
  </si>
  <si>
    <t>fester Termin</t>
  </si>
  <si>
    <t>2 Monate zum Vertragsende</t>
  </si>
  <si>
    <t xml:space="preserve">1 Monat </t>
  </si>
  <si>
    <t>2 Monate</t>
  </si>
  <si>
    <t>Auftrag</t>
  </si>
  <si>
    <t>manuell</t>
  </si>
  <si>
    <t>automatisch in Laufzeit</t>
  </si>
  <si>
    <t>Restlaufzeit (Jahre)</t>
  </si>
  <si>
    <t>Laufzeit gem. Vertrag (Jahre)</t>
  </si>
  <si>
    <t>Datum Vertragsende</t>
  </si>
  <si>
    <t>ART Instandhaltung</t>
  </si>
  <si>
    <t>GLT-Adresse</t>
  </si>
  <si>
    <t>Anschaffungskosten [EUR]</t>
  </si>
  <si>
    <t>Einbauort (Raum, BT, Ebene etc.)</t>
  </si>
  <si>
    <t>Instandhaltung durch</t>
  </si>
  <si>
    <t>IH durch</t>
  </si>
  <si>
    <t>Mieter</t>
  </si>
  <si>
    <t>FM-Dienstleister</t>
  </si>
  <si>
    <t>janein</t>
  </si>
  <si>
    <t>ja</t>
  </si>
  <si>
    <t>nein</t>
  </si>
  <si>
    <t>Datum Abschluß bzw. Eintritt Vertrag</t>
  </si>
  <si>
    <t>Vertrag gekündigt</t>
  </si>
  <si>
    <t>Status</t>
  </si>
  <si>
    <t>offen</t>
  </si>
  <si>
    <t>erledigt</t>
  </si>
  <si>
    <t>Nachprüfung</t>
  </si>
  <si>
    <t>Mangel</t>
  </si>
  <si>
    <t>alle 11 Jahre</t>
  </si>
  <si>
    <t>alle 12 Jahre</t>
  </si>
  <si>
    <t>bei Bedarf</t>
  </si>
  <si>
    <t>Rolle Durchführung</t>
  </si>
  <si>
    <t>Hausmeister</t>
  </si>
  <si>
    <t>Sachkundiger</t>
  </si>
  <si>
    <t>Fachfirma</t>
  </si>
  <si>
    <t>Fachkundiger</t>
  </si>
  <si>
    <t>ZÜS</t>
  </si>
  <si>
    <t>Prüfsachverständiger</t>
  </si>
  <si>
    <t>Sachverständiger</t>
  </si>
  <si>
    <t>Schornsteinfeger</t>
  </si>
  <si>
    <t>Abfallbeauftragter</t>
  </si>
  <si>
    <t>Beauftragung nach Zyklus?</t>
  </si>
  <si>
    <t>Gebäudearten</t>
  </si>
  <si>
    <t>Wohngebäude</t>
  </si>
  <si>
    <t>Bürogebäude (kleine)</t>
  </si>
  <si>
    <t>Bankgebäude (Bankfilialen)</t>
  </si>
  <si>
    <t>Sonderbauten</t>
  </si>
  <si>
    <t>Hochhäuser</t>
  </si>
  <si>
    <t>Wohnhochhäuser</t>
  </si>
  <si>
    <t>Bürohochhäuser</t>
  </si>
  <si>
    <t>Verkaufsstätten</t>
  </si>
  <si>
    <t>Versammlungsstätten</t>
  </si>
  <si>
    <t>Gast-/Beherbergungsstätten</t>
  </si>
  <si>
    <t>Kindertagesstätten / Kindergärten</t>
  </si>
  <si>
    <t>Bankgebäude (Bankzentralen)</t>
  </si>
  <si>
    <t>Heime</t>
  </si>
  <si>
    <t>Messe- und Ausstellungsbauten</t>
  </si>
  <si>
    <t>Industriebauten</t>
  </si>
  <si>
    <t>Werkstätten</t>
  </si>
  <si>
    <t>Werkhallen</t>
  </si>
  <si>
    <t>Lagerhallen</t>
  </si>
  <si>
    <t>Laborgebäude</t>
  </si>
  <si>
    <t>Feuerwehrhäuser / Feuerwachen</t>
  </si>
  <si>
    <t>Bühnen und Studios</t>
  </si>
  <si>
    <t>Sonstige Sonderbauten</t>
  </si>
  <si>
    <t>Garagen</t>
  </si>
  <si>
    <t>Kleingaragen</t>
  </si>
  <si>
    <t>Mittelgaragen</t>
  </si>
  <si>
    <t>Offene Mittelgaragen</t>
  </si>
  <si>
    <t>Geschlossene Mittelgaragen</t>
  </si>
  <si>
    <t>Großgaragen</t>
  </si>
  <si>
    <t>Offene Großgaragen</t>
  </si>
  <si>
    <t>Geschlossene Großgaragen</t>
  </si>
  <si>
    <t>Straße Haus-Nr.:</t>
  </si>
  <si>
    <t>200-Herrichten und Erschließen</t>
  </si>
  <si>
    <t>220-Öffentliche Erschließung</t>
  </si>
  <si>
    <t>300-Bauwerk - Baukonstruktionen</t>
  </si>
  <si>
    <t>330-Außenwände</t>
  </si>
  <si>
    <t>340-Innenwände</t>
  </si>
  <si>
    <t>350-Decken</t>
  </si>
  <si>
    <t>360-Dächer</t>
  </si>
  <si>
    <t>370-Baukonstruktive Einbauten</t>
  </si>
  <si>
    <t>400-Technische Anlagen</t>
  </si>
  <si>
    <t>410-Abwasser, Wasser, Gasanlagen</t>
  </si>
  <si>
    <t>420-Wärmeversorgungsanlagen</t>
  </si>
  <si>
    <t>430-Lufttechnische Anlagen</t>
  </si>
  <si>
    <t>440-Starkstromanlagen</t>
  </si>
  <si>
    <t>440-Nutzungsspezifische Anlagen</t>
  </si>
  <si>
    <t>460-Förderanlagen</t>
  </si>
  <si>
    <t>470-Nutzungsspezifische Anlagen</t>
  </si>
  <si>
    <t>480-Gebäudeautomation</t>
  </si>
  <si>
    <t>GRUPPE WARTUNG</t>
  </si>
  <si>
    <t>GRUPPE VERTRAG</t>
  </si>
  <si>
    <t>450-Fernmelde und informationst. Anlagen</t>
  </si>
  <si>
    <t>DROPDOWN</t>
  </si>
  <si>
    <t>1</t>
  </si>
  <si>
    <t>Regelbauten (im Sinne des Baurechts)</t>
  </si>
  <si>
    <t>im Sinne des Baurechts (siehe § 2 Abs. 4 Nr. 1 MBO oder unter Begriff "Hochhaus"), jedoch ohne deren einzelne Bauelemente, techn. Anlagen und Ausstattungen</t>
  </si>
  <si>
    <t>im Sinne des Baurechts (siehe § 2 Abs. 1 MVkVO oder unter Begriff "Verkaufsstätte"), z. B. Läden und Geschäfte, Kaufhäuser, Shopping-Center, Outlet-Stores und dgl., unabhängig von der Größe, jedoch ohne deren einzelne Bauelemente, techn. Anlagen und Au_x000D_
023	Versammlungsstätten	im Sinne des Baurechts (siehe § 2 Abs. 1 MVStättV oder unter Begriff ""Versammlungsstätte"", mit oder ohne ständige Arbeitsplätze), jedoch ohne deren einzelne Bauelemente, techn. Anlagen und Ausstattungen"</t>
  </si>
  <si>
    <t>im Sinne des Baurechts (siehe § 2 Abs. 1 MBeVO oder unter Begriffen "Gastraum", "Beherbergungsraum" und "Beherbergungsstätte"), jedoch ohne deren einzelne Bauelemente, techn. Anlagen und Ausstattungen</t>
  </si>
  <si>
    <t>Krankenhäuser</t>
  </si>
  <si>
    <t>im Sinne des Baurechts, jedoch ohne deren einzelne Bauelemente, techn. Anlagen und Ausstattungen</t>
  </si>
  <si>
    <t>Schulen</t>
  </si>
  <si>
    <t>im Sinne des Baurechts (Turnhallen siehe 032.10), jedoch ohne deren einzelne Bauelemente, techn. Anlagen und Ausstattungen</t>
  </si>
  <si>
    <t>jedoch ohne deren einzelne Bauelemente, techn. Anlagen und Ausstattungen</t>
  </si>
  <si>
    <t>Schwimmbäder</t>
  </si>
  <si>
    <t>Hallenbäder, Freibäder, jedoch ohne deren einzelne Bauelemente, techn. Anlagen und Ausstattungen</t>
  </si>
  <si>
    <t>Hallenbäder</t>
  </si>
  <si>
    <t>Freibäder</t>
  </si>
  <si>
    <t>soweit aufgrund der Größe oder der Baugenehmigung unter Sonderbauten fallend, jedoch ohne deren einzelne Bauelemente, techn. Anlagen und Ausstattungen</t>
  </si>
  <si>
    <t>Kinderheime, Jugendheime, Altenheime, Altenwohnheime, Pflegeheime, jedoch ohne deren einzelne Bauelemente, techn. Anlagen und Ausstattungen</t>
  </si>
  <si>
    <t>Sportstätten</t>
  </si>
  <si>
    <t>Turn- und Sporthallen, Stadien, Arenen, jedoch ohne deren einzelne Bauelemente, techn. Anlagen und Ausstattungen</t>
  </si>
  <si>
    <t>Turnhallen, Sporthallen</t>
  </si>
  <si>
    <t>auch Reithallen, Tennishallen, jedoch ohne deren einzelne Bauelemente, techn. Anlagen und Ausstattungen</t>
  </si>
  <si>
    <t>Sportstadien</t>
  </si>
  <si>
    <t>Messehallen, Ausstellungshallen, jedoch ohne deren einzelne Bauelemente, techn. Anlagen und Ausstattungen</t>
  </si>
  <si>
    <t>Bahnhöfe</t>
  </si>
  <si>
    <t>Bahnhofsgebäude, Bahnsteige, jedoch ohne deren einzelne Bauelemente, techn. Anlagen und Ausstattungen</t>
  </si>
  <si>
    <t>Flughäfen</t>
  </si>
  <si>
    <t>Flughafengebäude, jedoch ohne deren einzelne Bauelemente, techn. Anlagen und Ausstattungen</t>
  </si>
  <si>
    <t>Fabrikgebäude, Werkstattgebäude, Werkhallen, Lagerhallen, jedoch ohne deren einzelne Bauelemente, techn. Anlagen und Ausstattungen</t>
  </si>
  <si>
    <t>z. B. Hochregallager, jedoch ohne deren einzelne Bauelemente, techn. Anlagen und Ausstattungen</t>
  </si>
  <si>
    <t>jedoch ohne deren einzelne Bauelemente, techn. Anlagen und Ausstattungen, für Zuschauerräume &gt; 200 Besucherplätze: siehe zusätzlich 023 Versammlungsstätten</t>
  </si>
  <si>
    <t>Kirchenbauten</t>
  </si>
  <si>
    <t>Kirchen, Kapellen, Glockentürme, jedoch ohne deren einzelne Bauelemente, techn. Anlagen und Ausstattungen</t>
  </si>
  <si>
    <t>mit besonderen gesetzlichen und/oder behördlichen Anforderungen, z. B. aus Baugenehmigung, Brandschutzgutachten o. dgl., jedoch ohne deren einzelne Bauelemente, techn. Anlagen und Ausstattungen</t>
  </si>
  <si>
    <t>im Sinne des Baurechts (siehe unter Begriff "Garage"), jedoch ohne deren einzelne Bauelemente, techn. Anlagen und Ausstattungen</t>
  </si>
  <si>
    <t>im Sinne des Baurechts (siehe § 1 Abs. 8 MGarVO: Nutzfläche ?  100 m²), jedoch ohne deren einzelne Bauelemente, techn. Anlagen und Ausstattungen</t>
  </si>
  <si>
    <t>im Sinne des Baurechts (siehe § 1 Abs. 8 MGarVO: Nutzfläche &gt; 100 m² bis ?  1.000 m²), jedoch ohne deren einzelne Bauelemente, techn. Anlagen und Ausstattungen</t>
  </si>
  <si>
    <t>im Sinne des Baurechts (siehe unter Begriff "Garage, offene"), jedoch ohne deren einzelne Bauelemente, techn. Anlagen und Ausstattungen</t>
  </si>
  <si>
    <t>im Sinne des Baurechts (siehe unter Begriff "Garage, geschlossene"), jedoch ohne deren einzelne Bauelemente, techn. Anlagen und Ausstattungen</t>
  </si>
  <si>
    <t>im Sinne des Baurechts (siehe § 1 Abs. 8 MGarVO: Nutzfläche &gt; 1.000 m²), z. B. Parkhäuser, Tiefgaragen, jedoch ohne deren einzelne Bauelemente, techn. Anlagen und Ausstattungen</t>
  </si>
  <si>
    <t>im Sinne des Baurechts (siehe unter Begriff "Garage, offene"), z. B. Parkhäuser, jedoch ohne deren einzelne Bauelemente, techn. Anlagen und Ausstattungen</t>
  </si>
  <si>
    <t>im Sinne des Baurechts (siehe unter Begriff "Garage, geschlossene"), z. B. Tiefgaragen, jedoch ohne deren einzelne Bauelemente, techn. Anlagen und Ausstattungen</t>
  </si>
  <si>
    <t>Liter/h</t>
  </si>
  <si>
    <t>m³/h</t>
  </si>
  <si>
    <t>Dokumentation Art &amp; Ablage (Ordern oder Laufwerksbezeichnung)</t>
  </si>
  <si>
    <t>Kosten brutto/Jahr</t>
  </si>
  <si>
    <t>Vertrags-nummer Kreditor (Firma)</t>
  </si>
  <si>
    <t>SAP - Bestellnummer</t>
  </si>
  <si>
    <t>Gebäudebezeichnung/-beschreibung:</t>
  </si>
  <si>
    <t>wird versorgt von Anlage x</t>
  </si>
  <si>
    <t>anlassbezogen</t>
  </si>
  <si>
    <t>Legende:</t>
  </si>
  <si>
    <t>AKS DIN-Teil (Autowert)</t>
  </si>
  <si>
    <t>Zyklus</t>
  </si>
  <si>
    <t>Termin der letzten Durchführung</t>
  </si>
  <si>
    <r>
      <t>Eigentümer</t>
    </r>
    <r>
      <rPr>
        <sz val="11"/>
        <color theme="1"/>
        <rFont val="Calibri"/>
        <family val="2"/>
        <scheme val="minor"/>
      </rPr>
      <t xml:space="preserve"> (falls abweichend von Gebäudeeigentümer)</t>
    </r>
  </si>
  <si>
    <r>
      <t xml:space="preserve">Termin der nächsten Durchführung </t>
    </r>
    <r>
      <rPr>
        <sz val="9"/>
        <color theme="1"/>
        <rFont val="Calibri"/>
        <family val="2"/>
        <scheme val="minor"/>
      </rPr>
      <t>(falls abweichend von "Termin der letzter Durchführung" in Verbindung mit "Zyklus")</t>
    </r>
  </si>
  <si>
    <r>
      <t xml:space="preserve">Bezeichnung-Instandhaltung </t>
    </r>
    <r>
      <rPr>
        <sz val="9"/>
        <color theme="1"/>
        <rFont val="Calibri"/>
        <family val="2"/>
        <scheme val="minor"/>
      </rPr>
      <t>(Auftragsbezeichnung im Vertrag bzw. Betreffzeile, Anlass der Wartung etc.)</t>
    </r>
  </si>
  <si>
    <t>Denkmalschutz (-würdig)</t>
  </si>
  <si>
    <t>Anzahl Anlagen / Anlagenteile</t>
  </si>
  <si>
    <t>221_AWE_Abwasserentsorgung</t>
  </si>
  <si>
    <t>222_WVS_Wasserversorgung</t>
  </si>
  <si>
    <t>223_GVS_Gasversorgung</t>
  </si>
  <si>
    <t>225_SVS_Stromversorgung</t>
  </si>
  <si>
    <t>226_TLK_Telekommunikation</t>
  </si>
  <si>
    <t>227_VER_Verkehrserschließung</t>
  </si>
  <si>
    <t>228_ABF_Abfallentsorgung</t>
  </si>
  <si>
    <t>229_SON_öffentliche Erschließung sonstiges</t>
  </si>
  <si>
    <t>322_FLG_Flachgründungen und Bodenplatten</t>
  </si>
  <si>
    <t>323_TFG_Tiefgründungen</t>
  </si>
  <si>
    <t>324_GRU_Gründungsbeläge</t>
  </si>
  <si>
    <t>324_BOD_Bodenbeläge, Nutzschichten</t>
  </si>
  <si>
    <t xml:space="preserve">324_BAA_Abdichtungen und Bekleidungen Gründung
</t>
  </si>
  <si>
    <t>326_DRÄ_Dränagen</t>
  </si>
  <si>
    <t>329_GRS_Gründung, sonstiges</t>
  </si>
  <si>
    <t>331_TAW_Tragende Außenwände</t>
  </si>
  <si>
    <t>332_NAW_Nichttragende Außenwände</t>
  </si>
  <si>
    <t>333_AST_Außenstützen</t>
  </si>
  <si>
    <t>334_GLA_Glasfassaden</t>
  </si>
  <si>
    <t>334_FEN_Außenfenster und Schaufenster</t>
  </si>
  <si>
    <t>334_ATO_Außentore</t>
  </si>
  <si>
    <t>334_ATR_Außentüren</t>
  </si>
  <si>
    <t>335_ABA_Außenwandbekleidungen, außen</t>
  </si>
  <si>
    <t>336_ABI_Außenwandbekleidungen, innen</t>
  </si>
  <si>
    <t>337_EAW_Elementierte Außenwandkonstruktionen</t>
  </si>
  <si>
    <t>338_LIC_Lichtschutz an Außenwände</t>
  </si>
  <si>
    <t>339_AWS_Außenwände, sonstiges</t>
  </si>
  <si>
    <t>341_TIW_Tragende Innenwände</t>
  </si>
  <si>
    <t>342_NIW_Nichttragende Innenwände</t>
  </si>
  <si>
    <t>342_GIW_Glasinnenwände</t>
  </si>
  <si>
    <t>343_INS_Innenstützen</t>
  </si>
  <si>
    <t>344_ITO_Innentore</t>
  </si>
  <si>
    <t>344_ITR_Innentüren</t>
  </si>
  <si>
    <t>344_IFE_Innenfenster</t>
  </si>
  <si>
    <t>345_IWB_Innenwandbekleidungen</t>
  </si>
  <si>
    <t>346_ELI_Elementierte Innenwandkonstruktionen</t>
  </si>
  <si>
    <t>346_FSW_Falt- und Schiebewände</t>
  </si>
  <si>
    <t>347_LIW_Licht-/Sicht-/Blendschutz Innenwände</t>
  </si>
  <si>
    <t>349_IWS_Innenwände, sonstiges</t>
  </si>
  <si>
    <t>351_DEK_Deckenkonstruktionen</t>
  </si>
  <si>
    <t>351_TRE_Treppen</t>
  </si>
  <si>
    <t>352_DOE_Deckenöffnungen</t>
  </si>
  <si>
    <t>353_DBL_Deckenbeläge / Bodenbeläge</t>
  </si>
  <si>
    <t>354_DBK_Deckenbekleidungen</t>
  </si>
  <si>
    <t>355_ELD_Elementierte Deckenkonstruktionen</t>
  </si>
  <si>
    <t>359_DES_Decken, sonstiges</t>
  </si>
  <si>
    <t>361_DAK_Dachkonstruktionen</t>
  </si>
  <si>
    <t>362_DAF_Dachfenster, Dachöffnungen</t>
  </si>
  <si>
    <t>363_DBE_Dachbeläge</t>
  </si>
  <si>
    <t>363_DBG_Dachbegrünung</t>
  </si>
  <si>
    <t>364_DBK_Dachbekleidungen</t>
  </si>
  <si>
    <t>365_ELD_Elementierte Dachkonstruktionen</t>
  </si>
  <si>
    <t>366_LSD_Licht-/Sicht-/Blendschutz Dachkonstruktionen</t>
  </si>
  <si>
    <t>369_DSO_Dächer, sonstiges</t>
  </si>
  <si>
    <t>369_SEK_Sekuranten</t>
  </si>
  <si>
    <t>371_STR_Anlagen für den Straßenverkehr</t>
  </si>
  <si>
    <t>372_SCH_Anlagen für den Schienenverkehr</t>
  </si>
  <si>
    <t>373_FLU_Anlagen für den Flugverkehr</t>
  </si>
  <si>
    <t>374_WAB_Anlagen des Wasserbaus</t>
  </si>
  <si>
    <t>375_AWE_Anlagen der Abwasserentsorgung</t>
  </si>
  <si>
    <t>376_WAV_Anlagen der Wasserversorgung</t>
  </si>
  <si>
    <t>377_ENE_Anlagen der Energie- und Informationsversorgung</t>
  </si>
  <si>
    <t>378_ABF_Anlagen der Abfallentsorgung</t>
  </si>
  <si>
    <t>379_ABF_Infrastrukturanlagen Sonstiges</t>
  </si>
  <si>
    <t>381_ALE_Allgemeine Einbauten</t>
  </si>
  <si>
    <t>382_BEE_Besondere Einbauten</t>
  </si>
  <si>
    <t>383_LAE_Landschaftsgestalterische Einbauten</t>
  </si>
  <si>
    <t>385_EKI_Einbauten in Konstruktionen des Ingenieurbaus</t>
  </si>
  <si>
    <t>386_OIS_Orientierungs- und Informationssysteme</t>
  </si>
  <si>
    <t>387_SCH_Schutzeinbauten</t>
  </si>
  <si>
    <t>389_BKS_Baukonstruktive Einbauten, sonstiges</t>
  </si>
  <si>
    <t>389_LEIT_Tritte / Leitern</t>
  </si>
  <si>
    <t>387_RSV_Rauchschutzvorhänge</t>
  </si>
  <si>
    <t>387_EIV_Eisener Vorhang (Bühne)</t>
  </si>
  <si>
    <t>411_ABW_Abwasseranlagen</t>
  </si>
  <si>
    <t>411_AWH_Hebeanlagen</t>
  </si>
  <si>
    <t>411_NEU_Neutralisationsanlage</t>
  </si>
  <si>
    <t>411_ABS_Abscheideanlage</t>
  </si>
  <si>
    <t>412_WAS_Wasseranlagen</t>
  </si>
  <si>
    <t>412_DZW_dezentrale Wassererwärmer</t>
  </si>
  <si>
    <t>412_RWN_Regenwassernutzungsanlage</t>
  </si>
  <si>
    <t>412_WBR_Brunnenanlagen</t>
  </si>
  <si>
    <t>412_WDO_Dosieranlage</t>
  </si>
  <si>
    <t>412_WDR_Druckerhöhungsanlagen</t>
  </si>
  <si>
    <t>412_WDH_Druckhalteanlagen</t>
  </si>
  <si>
    <t>412_TWA_Trinkwasser- Aufbereitungsanlagen</t>
  </si>
  <si>
    <t>412_WEN_Enthärtungsanlage</t>
  </si>
  <si>
    <t>412_WUM_Umkehrosmose</t>
  </si>
  <si>
    <t>413_GGG_Gasanlagen</t>
  </si>
  <si>
    <t>413_GSE_Gaseinspeisung</t>
  </si>
  <si>
    <t>413_GST_Gastank inkl. Füll- u. Entleerungseinrtg.</t>
  </si>
  <si>
    <t>419_ASO_Abwasser-, Wasser-, Gasanlagen, sonstiges</t>
  </si>
  <si>
    <t>421_WÄE_Wärmeerzeugungsanlage</t>
  </si>
  <si>
    <t xml:space="preserve">421_BHK_Blockheizkraftwerk </t>
  </si>
  <si>
    <t>421_BSZ_Brennstoffzellenheizgeräte</t>
  </si>
  <si>
    <t>421_DST_Dunkelstrahler</t>
  </si>
  <si>
    <t>421_EHZ_Elektroheizungen</t>
  </si>
  <si>
    <t>421_FWÜ_Fernwärmeübergabestation - Heißwasser</t>
  </si>
  <si>
    <t>421_GTH_Gasthermen</t>
  </si>
  <si>
    <t>421_HBA_atmosphärische Gasbrenner</t>
  </si>
  <si>
    <t>421_HBF_Brenner für Feststoffe (ausg. Einzelraum)</t>
  </si>
  <si>
    <t>421_HBG_Gasgebläsebrenner</t>
  </si>
  <si>
    <t>421_HBÖ_Ölbrenner</t>
  </si>
  <si>
    <t>421_HBS_Brenner für Staubfeuerungen</t>
  </si>
  <si>
    <t>421_HDK_Dampfkessel</t>
  </si>
  <si>
    <t>421_HST_Hellstrahler</t>
  </si>
  <si>
    <t>421_HWK_Wasserkessel</t>
  </si>
  <si>
    <t>421_HZT_Heizöltank</t>
  </si>
  <si>
    <t>421_SLK_Solarkollektoren</t>
  </si>
  <si>
    <t>421_SST_Schornsteine</t>
  </si>
  <si>
    <t>421_WÄP_Wärmepumpen</t>
  </si>
  <si>
    <t>421_ZWW_Warmwasserspeicher indirekt beheizt</t>
  </si>
  <si>
    <t>422_WVN_Wärmeverteilnetz</t>
  </si>
  <si>
    <t>422_DHS_Druckhaltesysteme mit Fremddruckerzeugung</t>
  </si>
  <si>
    <t>422_HZV_Heizungsverteiler</t>
  </si>
  <si>
    <t>423_RHF_Raumheizflächen</t>
  </si>
  <si>
    <t>424_VEH_Verkehrsheizflächen</t>
  </si>
  <si>
    <t>429_SSS_Wärmeversorgungsanlagen, sonstiges</t>
  </si>
  <si>
    <t>431_LÜF_Lüftungsanlage</t>
  </si>
  <si>
    <t>431_ERA_mechanische Entrauchungsanlage  (inkl. Nachströmöffnungen und Überströme)</t>
  </si>
  <si>
    <t>431_LFF_Lüftungsanlagen für Feuerstätten</t>
  </si>
  <si>
    <t>431_JET_Jet-Ventilatoren</t>
  </si>
  <si>
    <t>431_KAL_Küchenabluftanlagen</t>
  </si>
  <si>
    <t>431_LSA_Luftschleieranlagen</t>
  </si>
  <si>
    <t>431_RDA_Rauchschutzdruckanlagen (RDA)</t>
  </si>
  <si>
    <t xml:space="preserve">432_TKA_Teilklimaanlagen </t>
  </si>
  <si>
    <t>433_VKA_Klimaanlagen</t>
  </si>
  <si>
    <t>434_KAA_Kälteanlage</t>
  </si>
  <si>
    <t>434_ABS_Absorber</t>
  </si>
  <si>
    <t>434_KSG_Splitgeräte</t>
  </si>
  <si>
    <t>434_AKM_Absorptionskältemaschine</t>
  </si>
  <si>
    <t>434_KLS_Klimaschrank</t>
  </si>
  <si>
    <t>434_RKW_Rückkühlwerk</t>
  </si>
  <si>
    <t>434_UKG_Umluftkühlgerät</t>
  </si>
  <si>
    <t>439_RLS_Raumlufttechnische Anlagen, sonstiges</t>
  </si>
  <si>
    <t>431_RWA_Rauchwärmeabzugsanlage</t>
  </si>
  <si>
    <t>439_BSK_Brandschutzklappen</t>
  </si>
  <si>
    <t>441_HMA_Hoch- und Mittelspannungsanlagen</t>
  </si>
  <si>
    <t>441_MSA_Schaltanlagen</t>
  </si>
  <si>
    <t>441_TRA_Transformatoren</t>
  </si>
  <si>
    <t>442_BEZ_Brennstoffzellenanlagen (stromgeführt)</t>
  </si>
  <si>
    <t>442_ESV_Eigenstromversorgungsanlagen, Wind Wasserkraft Sonstiges</t>
  </si>
  <si>
    <t>442_HS_Blockheizkraftwerk (stromgeführt)</t>
  </si>
  <si>
    <t>442_PVA_photovoltaische Anlagen</t>
  </si>
  <si>
    <t>442_BAT_zentrale Batterieanlagen</t>
  </si>
  <si>
    <t>442_NEA_Netzersatzanlage-Diesel</t>
  </si>
  <si>
    <t>442_USV_USV-Anlagen</t>
  </si>
  <si>
    <t>442_GTS_Gasturbinenanlagen (stromgeführt)</t>
  </si>
  <si>
    <t>443_NSS_Niederspannungsschaltanlagen</t>
  </si>
  <si>
    <t>443_KOM_Blindstromkompensationsanlagen</t>
  </si>
  <si>
    <t>443_MAX_Maximumüberwachungsanlagen</t>
  </si>
  <si>
    <t>443_NSH_Niederspannungshauptverteiler</t>
  </si>
  <si>
    <t>444_UVT_NS-Unterverteiler</t>
  </si>
  <si>
    <t>445_BEL_Beleuchtungsanlagen</t>
  </si>
  <si>
    <t xml:space="preserve">445_SIB_Sicherheitsbeleuchtungsanlage </t>
  </si>
  <si>
    <t>446_BSA_Blitzschutz- und Erdungsanlagen</t>
  </si>
  <si>
    <t>447_FLS_Fahrleitungssysteme</t>
  </si>
  <si>
    <t>449_SOT_Starkstromanlagen, sonstiges</t>
  </si>
  <si>
    <t>451_TEL_Telekommunikationsanlagen</t>
  </si>
  <si>
    <t>452_SIG_Such- und Signalanlagen</t>
  </si>
  <si>
    <t>452_PRA_Personenrufanlagen (Behindertennotruf)</t>
  </si>
  <si>
    <t>453_ZDA_Zeitdienstanlagen</t>
  </si>
  <si>
    <t>454_ELA_Elektroakustische Anlagen (Zentraleinheit)</t>
  </si>
  <si>
    <t>455_AVM_Audiovisuelle Medien- und Antennenanlagen</t>
  </si>
  <si>
    <t>456_GUA_Gefahrenmelde- und Alarmanlagen</t>
  </si>
  <si>
    <t>456_LWA_Leckwarnanlagen</t>
  </si>
  <si>
    <t>456_BMA_Brandmeldeanlagen</t>
  </si>
  <si>
    <t>456_BOS_BOS-Anlage</t>
  </si>
  <si>
    <t>456_COW_Gas CO-Warnanlage</t>
  </si>
  <si>
    <t>456_EMA_Einbruchmeldeanlagen</t>
  </si>
  <si>
    <t>456_RWM_Rauchwarnmelder</t>
  </si>
  <si>
    <t>456_ÜFA_Überfallmeldeanlagen</t>
  </si>
  <si>
    <t>457_DUN_Datenübertragungsnetze</t>
  </si>
  <si>
    <t>458_VBA_Verkehrsbeeinflussungsanlagen</t>
  </si>
  <si>
    <t>459_FUS_Fernmelde- und informationstechnische Anlagen, sonstiges</t>
  </si>
  <si>
    <t>461_AUF_Aufzugsanlagen</t>
  </si>
  <si>
    <t>461_KGA_Kleingüteraufzüge</t>
  </si>
  <si>
    <t>461_LAA_Lastenaufzüge</t>
  </si>
  <si>
    <t>461_LIF_Lifter</t>
  </si>
  <si>
    <t>461_PSA_Personenaufzüge</t>
  </si>
  <si>
    <t>462_FTS_Fahrtreppe, Fahrsteig</t>
  </si>
  <si>
    <t>463_BFA_Befahranlage</t>
  </si>
  <si>
    <t>463_FBA_Fassaden-, Dachbefahranlage</t>
  </si>
  <si>
    <t>464_TAA_Transportanlagen</t>
  </si>
  <si>
    <t>465_KRA_Krananlagen</t>
  </si>
  <si>
    <t>466_HYD_Hydraulikanlagen, Lifter</t>
  </si>
  <si>
    <t>469_FÖS_Förderanlagen, sonstiges</t>
  </si>
  <si>
    <t>469_HEB_Hebebühne, Hubarbeitsbühne</t>
  </si>
  <si>
    <t>469_PST_Parksystem (Mehrfachparker)</t>
  </si>
  <si>
    <t>469_ÜLB_Überladebrücken</t>
  </si>
  <si>
    <t>471_KÜC_Küchentechnische Anlage</t>
  </si>
  <si>
    <t>471_GSA_Getränkeschankanlage</t>
  </si>
  <si>
    <t>472_WSA_Wäscherei-, Reinigungs- und badetechnische Anlagen</t>
  </si>
  <si>
    <t>473_MED_Medienversorgungsanlagen, Medizin- und labortechnische Anlagen</t>
  </si>
  <si>
    <t>473_DLA_Kompressor (Druckluft)</t>
  </si>
  <si>
    <t>473_DLB_Druckluftbehälter</t>
  </si>
  <si>
    <t>473_TCH_Tank für Chemikalien</t>
  </si>
  <si>
    <t>473_TÖA_Tank für Öl und Altöl</t>
  </si>
  <si>
    <t>473_VTG_Versorgungsanlage für technische Gase</t>
  </si>
  <si>
    <t>473_VEA_Vakuumerzeugungsanlage</t>
  </si>
  <si>
    <t>476_TFK_Tank für Kraftstoffe</t>
  </si>
  <si>
    <t>473_MEZ_Medizin- und labortechnische Anlagen</t>
  </si>
  <si>
    <t>472_NAD_Not-Augenduschen</t>
  </si>
  <si>
    <t>474_WLA_Wasserlöschanlagen</t>
  </si>
  <si>
    <t>474_GLA_Gaslöschanlagen</t>
  </si>
  <si>
    <t>474_SOL_sonstige Löschanlagen</t>
  </si>
  <si>
    <t>474_HYD_Hydrantenanlagen</t>
  </si>
  <si>
    <t>474_HFL_Handfeuerlöscher</t>
  </si>
  <si>
    <t>474_SPA_Sprinkleranlagen</t>
  </si>
  <si>
    <t>474-SPA_Sprinkleranlagen</t>
  </si>
  <si>
    <t>475_PRW_Prozesswärme-, kälte- und -luftanlagen</t>
  </si>
  <si>
    <t>476_WNA_Weitere nutzungsspezifische Anlagen</t>
  </si>
  <si>
    <t>477_VTA_Verfahrenstechnische Anlagen, Wasser, Abwasser und Gase</t>
  </si>
  <si>
    <t>478_VTF_Verfahrenstechnische Anlagen, Feststoffe, Wertstoffe und Abfälle</t>
  </si>
  <si>
    <t>478_MÜP_Müllpressen u. Container mit Kraftantrieb</t>
  </si>
  <si>
    <t>478_NME_Nassmüllentsorgung</t>
  </si>
  <si>
    <t>478_RCY_Recyclinganlagen</t>
  </si>
  <si>
    <t>479_NUS_Nutzungsspezifische Anlagen, sonstiges</t>
  </si>
  <si>
    <t>479_TAN_Tankstellenanlagen</t>
  </si>
  <si>
    <t>479_WAA_Waschanlagen</t>
  </si>
  <si>
    <t>479_BTA_Bühnentechnische Anlage</t>
  </si>
  <si>
    <t>479_SWA_Stiefelwaschanlage</t>
  </si>
  <si>
    <t>481_GLT_Automationseinrichtungen der Gebäudeautomation</t>
  </si>
  <si>
    <t>482_GAS_Schaltschränke, Automationsschwerpunkte der Gebäudeautomation</t>
  </si>
  <si>
    <t>483_AMM_Automationsmanagement der Gebäudeautomation</t>
  </si>
  <si>
    <t>484_BUS_Kabel, Leitungen und Verlegesysteme der Gebäudeautomation</t>
  </si>
  <si>
    <t>485_GAN_Datenübertragungsnetze der Gebäudeautomation</t>
  </si>
  <si>
    <t>489_SOG_Gebäudeautomation Sonstige</t>
  </si>
  <si>
    <t>522_GRD_Gründungen und Bodenplatten</t>
  </si>
  <si>
    <t>523_GRB_Gründungsbeläge</t>
  </si>
  <si>
    <t>524_ABD_Abdichtungen und Bekleidungen</t>
  </si>
  <si>
    <t>525_DRA_Dränagen</t>
  </si>
  <si>
    <t>541_EIN_Einfriedungen (allgemein)</t>
  </si>
  <si>
    <t>541_TÜK_Türen und Tore in Einfriedungen</t>
  </si>
  <si>
    <t>541_SCH_Schrankenanlagen  in Außenanlagen</t>
  </si>
  <si>
    <t>542_SCU_Schutzkonstruktionen in Außenanlagen</t>
  </si>
  <si>
    <t>543_WAN_Wandkonstruktionen in Außenanlagen</t>
  </si>
  <si>
    <t>544_RAM_Rampen, Treppen, Tribünen in Außenanlagen</t>
  </si>
  <si>
    <t>545_ÜBD_Überdachungen in Außenanlagen</t>
  </si>
  <si>
    <t>546_BRÜ_Brücken, Stege in Außenanlagen</t>
  </si>
  <si>
    <t>548_WAS_Wasserbecken in Außenanlagen</t>
  </si>
  <si>
    <t>549_SON_Sonstige Baukonstruktionen in Außenanlagen</t>
  </si>
  <si>
    <t>551_ABW_Abwasseranlagen in Außenanlagen allgemein</t>
  </si>
  <si>
    <t>551_GRE_Grundstücksentwässerungsanlagen</t>
  </si>
  <si>
    <t>551_ABS_Abscheideranlagen in Außenanlagen</t>
  </si>
  <si>
    <t>552_WAA_Wasseranlagen in Außenanlagen</t>
  </si>
  <si>
    <t>553_GAS_Anlagen für Gase und Flüssigkeiten in Außenanlagen</t>
  </si>
  <si>
    <t>553_GST_Gastank inkl. Füll- u. Entleerungseinrtg. in Außenanlagen</t>
  </si>
  <si>
    <t>554_WÄR_Wärmeversorgungsanlagen  in Außenanlagen</t>
  </si>
  <si>
    <t>555_LUA_Lufttechnische Anlagen in Außenanlagen</t>
  </si>
  <si>
    <t>556_STR_Starkstromanlagen in Außenanlagen</t>
  </si>
  <si>
    <t>556_AUB_Außenbeleuchtungsanlagen</t>
  </si>
  <si>
    <t>557_FER_Fernmelde- und informationstechnische Anlagen in Außenanlagen</t>
  </si>
  <si>
    <t>557_ANT_Antennenanlagen in Außenanlagen</t>
  </si>
  <si>
    <t>557_AMP_Verkehrssignalanlagen in Außenanlagen</t>
  </si>
  <si>
    <t>558_MEV_Medienversorgungsanlagen in Außenanlagen</t>
  </si>
  <si>
    <t>548_TAL_Tanklager in Außenanlagen</t>
  </si>
  <si>
    <t>558_TAS_Tankstellenanlagen  in Außenanlagen</t>
  </si>
  <si>
    <t>558_FLB_Flugfeldbetankungsanlagen in Außenanlage</t>
  </si>
  <si>
    <t>559_TAS_Technische Anlagen in Außenanlagen, sonstiges</t>
  </si>
  <si>
    <t>561_ALE_Allgemeine Einbauten in Außenanlagen</t>
  </si>
  <si>
    <t>561_AEA_Allgemeine Einbauten in Außenanlagen</t>
  </si>
  <si>
    <t xml:space="preserve">562_BEE_Besondere Einbauten  in Außenanlagen </t>
  </si>
  <si>
    <t>562_SPI_Spielplatz- und Sportgeräte  in Außenanlagen</t>
  </si>
  <si>
    <t>563_OIS_Orientierungs- und Informationssysteme  in Außenanlagen</t>
  </si>
  <si>
    <t>569_EAS_Einbauten in Außenanlagen, sonstiges</t>
  </si>
  <si>
    <t>571_OBB_Oberboden in Außenanlagen</t>
  </si>
  <si>
    <t>572_SIC_Sicherungsbauweisen in Außenanlagen</t>
  </si>
  <si>
    <t>573_BAU_Bäume in Außenanlagen</t>
  </si>
  <si>
    <t>573_BUE_Büsche, Sträucher in Außenanlagen</t>
  </si>
  <si>
    <t>573_HEC_Hecken in Außenanlagen</t>
  </si>
  <si>
    <t>581_BEW_Befestigungen Wasserflächen</t>
  </si>
  <si>
    <t>582_ABW_Abdichtungen Wasserflächen</t>
  </si>
  <si>
    <t>583_PFW_Bepflanzungen Wasserflächen</t>
  </si>
  <si>
    <t>589_SON_Sonstiges zu Wasserflächen</t>
  </si>
  <si>
    <t>590_SAA_Sonstige Außenanlagen</t>
  </si>
  <si>
    <t>610_ALA_Allgemeine Ausstattung</t>
  </si>
  <si>
    <t>630_ITA_informationstechnische Ausstattung</t>
  </si>
  <si>
    <t>641_KUN_Kunstobjekte</t>
  </si>
  <si>
    <t>642_KBB_Künstlerisch gestaltete Bauteile des Bauwerks</t>
  </si>
  <si>
    <t>643_KBA_Künstlerisch gestaltete Bauteile der Außenanlagen</t>
  </si>
  <si>
    <t>649_KUS_Kunstwerke, sonstiges</t>
  </si>
  <si>
    <t xml:space="preserve">901_KOM_Komponente </t>
  </si>
  <si>
    <t>902_MES_Messpunkt</t>
  </si>
  <si>
    <t>903_VZA_Verbrauchszähler</t>
  </si>
  <si>
    <t>221_AWE</t>
  </si>
  <si>
    <t>222_WVS</t>
  </si>
  <si>
    <t>223_GVS</t>
  </si>
  <si>
    <t>225_SVS</t>
  </si>
  <si>
    <t>226_TLK</t>
  </si>
  <si>
    <t>227_VER</t>
  </si>
  <si>
    <t>228_ABF</t>
  </si>
  <si>
    <t>229_SON</t>
  </si>
  <si>
    <t>322_FLG</t>
  </si>
  <si>
    <t>323_TFG</t>
  </si>
  <si>
    <t>324_GRU</t>
  </si>
  <si>
    <t>324_BOD</t>
  </si>
  <si>
    <t>324_BAA</t>
  </si>
  <si>
    <t>326_DRÄ</t>
  </si>
  <si>
    <t>329_GRS</t>
  </si>
  <si>
    <t>331_TAW</t>
  </si>
  <si>
    <t>332_NAW</t>
  </si>
  <si>
    <t>333_AST</t>
  </si>
  <si>
    <t>334_GLA</t>
  </si>
  <si>
    <t>334_FEN</t>
  </si>
  <si>
    <t>334_ATO</t>
  </si>
  <si>
    <t>334_ATR</t>
  </si>
  <si>
    <t>335_ABA</t>
  </si>
  <si>
    <t>336_ABI</t>
  </si>
  <si>
    <t>337_EAW</t>
  </si>
  <si>
    <t>338_LIC</t>
  </si>
  <si>
    <t>339_AWS</t>
  </si>
  <si>
    <t>341_TIW</t>
  </si>
  <si>
    <t>342_NIW</t>
  </si>
  <si>
    <t>342_GIW</t>
  </si>
  <si>
    <t>343_INS</t>
  </si>
  <si>
    <t>344_ITO</t>
  </si>
  <si>
    <t>344_ITR</t>
  </si>
  <si>
    <t>344_IFE</t>
  </si>
  <si>
    <t>345_IWB</t>
  </si>
  <si>
    <t>346_ELI</t>
  </si>
  <si>
    <t>346_FSW</t>
  </si>
  <si>
    <t>347_LIW</t>
  </si>
  <si>
    <t>349_IWS</t>
  </si>
  <si>
    <t>351_DEK</t>
  </si>
  <si>
    <t>351_TRE</t>
  </si>
  <si>
    <t>352_DOE</t>
  </si>
  <si>
    <t>353_DBL</t>
  </si>
  <si>
    <t>354_DBK</t>
  </si>
  <si>
    <t>355_ELD</t>
  </si>
  <si>
    <t>359_DES</t>
  </si>
  <si>
    <t>361_DAK</t>
  </si>
  <si>
    <t>362_DAF</t>
  </si>
  <si>
    <t>363_DBE</t>
  </si>
  <si>
    <t>363_DBG</t>
  </si>
  <si>
    <t>364_DBK</t>
  </si>
  <si>
    <t>365_ELD</t>
  </si>
  <si>
    <t>366_LSD</t>
  </si>
  <si>
    <t>369_DSO</t>
  </si>
  <si>
    <t>369_SEK</t>
  </si>
  <si>
    <t>371_STR</t>
  </si>
  <si>
    <t>372_SCH</t>
  </si>
  <si>
    <t>373_FLU</t>
  </si>
  <si>
    <t>374_WAB</t>
  </si>
  <si>
    <t>375_AWE</t>
  </si>
  <si>
    <t>376_WAV</t>
  </si>
  <si>
    <t>377_ENE</t>
  </si>
  <si>
    <t>378_ABF</t>
  </si>
  <si>
    <t>379_ABF</t>
  </si>
  <si>
    <t>381_ALE</t>
  </si>
  <si>
    <t>382_BEE</t>
  </si>
  <si>
    <t>383_LAE</t>
  </si>
  <si>
    <t>385_EKI</t>
  </si>
  <si>
    <t>386_OIS</t>
  </si>
  <si>
    <t>387_SCH</t>
  </si>
  <si>
    <t>389_BKS</t>
  </si>
  <si>
    <t>389_LEIT</t>
  </si>
  <si>
    <t>387_RSV</t>
  </si>
  <si>
    <t>387_EIV</t>
  </si>
  <si>
    <t>411_ABW</t>
  </si>
  <si>
    <t>411_AWH</t>
  </si>
  <si>
    <t>411_NEU</t>
  </si>
  <si>
    <t>411_ABS</t>
  </si>
  <si>
    <t>412_WAS</t>
  </si>
  <si>
    <t>412_DZW</t>
  </si>
  <si>
    <t>412_RWN</t>
  </si>
  <si>
    <t>412_WBR</t>
  </si>
  <si>
    <t>412_WDO</t>
  </si>
  <si>
    <t>412_WDR</t>
  </si>
  <si>
    <t>412_WDH</t>
  </si>
  <si>
    <t>412_TWA</t>
  </si>
  <si>
    <t>412_WEN</t>
  </si>
  <si>
    <t>412_WUM</t>
  </si>
  <si>
    <t>413_GGG</t>
  </si>
  <si>
    <t>413_GSE</t>
  </si>
  <si>
    <t>413_GST</t>
  </si>
  <si>
    <t>419_ASO</t>
  </si>
  <si>
    <t>421_WÄE</t>
  </si>
  <si>
    <t>421_BHK</t>
  </si>
  <si>
    <t>421_BSZ</t>
  </si>
  <si>
    <t>421_DST</t>
  </si>
  <si>
    <t>421_EHZ</t>
  </si>
  <si>
    <t>421_FWÜ</t>
  </si>
  <si>
    <t>421_GTH</t>
  </si>
  <si>
    <t>421_HBA</t>
  </si>
  <si>
    <t>421_HBF</t>
  </si>
  <si>
    <t>421_HBG</t>
  </si>
  <si>
    <t>421_HBÖ</t>
  </si>
  <si>
    <t>421_HBS</t>
  </si>
  <si>
    <t>421_HDK</t>
  </si>
  <si>
    <t>421_HST</t>
  </si>
  <si>
    <t>421_HWK</t>
  </si>
  <si>
    <t>421_HZT</t>
  </si>
  <si>
    <t>421_SLK</t>
  </si>
  <si>
    <t>421_SST</t>
  </si>
  <si>
    <t>421_WÄP</t>
  </si>
  <si>
    <t>421_ZWW</t>
  </si>
  <si>
    <t>422_WVN</t>
  </si>
  <si>
    <t>422_DHS</t>
  </si>
  <si>
    <t>422_HZV</t>
  </si>
  <si>
    <t>423_RHF</t>
  </si>
  <si>
    <t>424_VEH</t>
  </si>
  <si>
    <t>429_SSS</t>
  </si>
  <si>
    <t>431_LÜF</t>
  </si>
  <si>
    <t>431_ERA</t>
  </si>
  <si>
    <t>431_LFF</t>
  </si>
  <si>
    <t>431_JET</t>
  </si>
  <si>
    <t>431_KAL</t>
  </si>
  <si>
    <t>431_LSA</t>
  </si>
  <si>
    <t>431_RDA</t>
  </si>
  <si>
    <t>432_TKA</t>
  </si>
  <si>
    <t>433_VKA</t>
  </si>
  <si>
    <t>434_KAA</t>
  </si>
  <si>
    <t>434_ABS</t>
  </si>
  <si>
    <t>434_KSG</t>
  </si>
  <si>
    <t>434_AKM</t>
  </si>
  <si>
    <t>434_KLS</t>
  </si>
  <si>
    <t>434_RKW</t>
  </si>
  <si>
    <t>434_UKG</t>
  </si>
  <si>
    <t>439_RLS</t>
  </si>
  <si>
    <t>431_RWA</t>
  </si>
  <si>
    <t>439_BSK</t>
  </si>
  <si>
    <t>441_HMA</t>
  </si>
  <si>
    <t>441_MSA</t>
  </si>
  <si>
    <t>441_TRA</t>
  </si>
  <si>
    <t>442_BEZ</t>
  </si>
  <si>
    <t>442_ESV</t>
  </si>
  <si>
    <t>442_HS</t>
  </si>
  <si>
    <t>442_PVA</t>
  </si>
  <si>
    <t>442_BAT</t>
  </si>
  <si>
    <t>442_NEA</t>
  </si>
  <si>
    <t>442_USV</t>
  </si>
  <si>
    <t>442_GTS</t>
  </si>
  <si>
    <t>443_NSS</t>
  </si>
  <si>
    <t>443_KOM</t>
  </si>
  <si>
    <t>443_MAX</t>
  </si>
  <si>
    <t>443_NSH</t>
  </si>
  <si>
    <t>444_UVT</t>
  </si>
  <si>
    <t>445_BEL</t>
  </si>
  <si>
    <t>445_SIB</t>
  </si>
  <si>
    <t>446_BSA</t>
  </si>
  <si>
    <t>447_FLS</t>
  </si>
  <si>
    <t>449_SOT</t>
  </si>
  <si>
    <t>451_TEL</t>
  </si>
  <si>
    <t>452_SIG</t>
  </si>
  <si>
    <t>452_PRA</t>
  </si>
  <si>
    <t>453_ZDA</t>
  </si>
  <si>
    <t>454_ELA</t>
  </si>
  <si>
    <t>455_AVM</t>
  </si>
  <si>
    <t>456_GUA</t>
  </si>
  <si>
    <t>456_LWA</t>
  </si>
  <si>
    <t>456_BMA</t>
  </si>
  <si>
    <t>456_BOS</t>
  </si>
  <si>
    <t>456_COW</t>
  </si>
  <si>
    <t>456_EMA</t>
  </si>
  <si>
    <t>456_RWM</t>
  </si>
  <si>
    <t>456_ÜFA</t>
  </si>
  <si>
    <t>457_DUN</t>
  </si>
  <si>
    <t>458_VBA</t>
  </si>
  <si>
    <t>459_FUS</t>
  </si>
  <si>
    <t>461_AUF</t>
  </si>
  <si>
    <t>461_KGA</t>
  </si>
  <si>
    <t>461_LAA</t>
  </si>
  <si>
    <t>461_LIF</t>
  </si>
  <si>
    <t>461_PSA</t>
  </si>
  <si>
    <t>462_FTS</t>
  </si>
  <si>
    <t>463_BFA</t>
  </si>
  <si>
    <t>463_FBA</t>
  </si>
  <si>
    <t>464_TAA</t>
  </si>
  <si>
    <t>465_KRA</t>
  </si>
  <si>
    <t>466_HYD</t>
  </si>
  <si>
    <t>469_FÖS</t>
  </si>
  <si>
    <t>469_HEB</t>
  </si>
  <si>
    <t>469_PST</t>
  </si>
  <si>
    <t>469_ÜLB</t>
  </si>
  <si>
    <t>471_KÜC</t>
  </si>
  <si>
    <t>471_GSA</t>
  </si>
  <si>
    <t>472_WSA</t>
  </si>
  <si>
    <t>473_MED</t>
  </si>
  <si>
    <t>473_DLA</t>
  </si>
  <si>
    <t>473_DLB</t>
  </si>
  <si>
    <t>473_TCH</t>
  </si>
  <si>
    <t>473_TÖA</t>
  </si>
  <si>
    <t>473_VTG</t>
  </si>
  <si>
    <t>473_VEA</t>
  </si>
  <si>
    <t>476_TFK</t>
  </si>
  <si>
    <t>473_MEZ</t>
  </si>
  <si>
    <t>472_NAD</t>
  </si>
  <si>
    <t>474_WLA</t>
  </si>
  <si>
    <t>474_GLA</t>
  </si>
  <si>
    <t>474_SOL</t>
  </si>
  <si>
    <t>474_HYD</t>
  </si>
  <si>
    <t>474_HFL</t>
  </si>
  <si>
    <t>474_SPA</t>
  </si>
  <si>
    <t>475_PRW</t>
  </si>
  <si>
    <t>476_WNA</t>
  </si>
  <si>
    <t>477_VTA</t>
  </si>
  <si>
    <t>478_VTF</t>
  </si>
  <si>
    <t>478_MÜP</t>
  </si>
  <si>
    <t>478_NME</t>
  </si>
  <si>
    <t>478_RCY</t>
  </si>
  <si>
    <t>479_NUS</t>
  </si>
  <si>
    <t>479_TAN</t>
  </si>
  <si>
    <t>479_WAA</t>
  </si>
  <si>
    <t>479_BTA</t>
  </si>
  <si>
    <t>479_SWA</t>
  </si>
  <si>
    <t>481_GLT</t>
  </si>
  <si>
    <t>482_GAS</t>
  </si>
  <si>
    <t>483_AMM</t>
  </si>
  <si>
    <t>484_BUS</t>
  </si>
  <si>
    <t>485_GAN</t>
  </si>
  <si>
    <t>489_SOG</t>
  </si>
  <si>
    <t>522_GRD</t>
  </si>
  <si>
    <t>523_GRB</t>
  </si>
  <si>
    <t>524_ABD</t>
  </si>
  <si>
    <t>525_DRA</t>
  </si>
  <si>
    <t>541_EIN</t>
  </si>
  <si>
    <t>541_TÜK</t>
  </si>
  <si>
    <t>541_SCH</t>
  </si>
  <si>
    <t>542_SCU</t>
  </si>
  <si>
    <t>543_WAN</t>
  </si>
  <si>
    <t>544_RAM</t>
  </si>
  <si>
    <t>545_ÜBD</t>
  </si>
  <si>
    <t>546_BRÜ</t>
  </si>
  <si>
    <t>548_WAS</t>
  </si>
  <si>
    <t>549_SON</t>
  </si>
  <si>
    <t>551_ABW</t>
  </si>
  <si>
    <t>551_GRE</t>
  </si>
  <si>
    <t>551_ABS</t>
  </si>
  <si>
    <t>552_WAA</t>
  </si>
  <si>
    <t>553_GAS</t>
  </si>
  <si>
    <t>553_GST</t>
  </si>
  <si>
    <t>554_WÄR</t>
  </si>
  <si>
    <t>555_LUA</t>
  </si>
  <si>
    <t>556_STR</t>
  </si>
  <si>
    <t>556_AUB</t>
  </si>
  <si>
    <t>557_FER</t>
  </si>
  <si>
    <t>557_ANT</t>
  </si>
  <si>
    <t>557_AMP</t>
  </si>
  <si>
    <t>558_MEV</t>
  </si>
  <si>
    <t>548_TAL</t>
  </si>
  <si>
    <t>558_TAS</t>
  </si>
  <si>
    <t>558_FLB</t>
  </si>
  <si>
    <t>559_TAS</t>
  </si>
  <si>
    <t>561_ALE</t>
  </si>
  <si>
    <t>561_AEA</t>
  </si>
  <si>
    <t>562_BEE</t>
  </si>
  <si>
    <t>562_SPI</t>
  </si>
  <si>
    <t>563_OIS</t>
  </si>
  <si>
    <t>569_EAS</t>
  </si>
  <si>
    <t>571_OBB</t>
  </si>
  <si>
    <t>572_SIC</t>
  </si>
  <si>
    <t>573_BAU</t>
  </si>
  <si>
    <t>573_BUE</t>
  </si>
  <si>
    <t>573_HEC</t>
  </si>
  <si>
    <t>581_BEW</t>
  </si>
  <si>
    <t>582_ABW</t>
  </si>
  <si>
    <t>583_PFW</t>
  </si>
  <si>
    <t>589_SON</t>
  </si>
  <si>
    <t>590_SAA</t>
  </si>
  <si>
    <t>610_ALA</t>
  </si>
  <si>
    <t>630_ITA</t>
  </si>
  <si>
    <t>641_KUN</t>
  </si>
  <si>
    <t>642_KBB</t>
  </si>
  <si>
    <t>643_KBA</t>
  </si>
  <si>
    <t>649_KUS</t>
  </si>
  <si>
    <t>901_KOM</t>
  </si>
  <si>
    <t>902_MES</t>
  </si>
  <si>
    <t>903_VZA</t>
  </si>
  <si>
    <t>AKS</t>
  </si>
  <si>
    <t>520-Gründung, Unterbau</t>
  </si>
  <si>
    <t>540-Baukonstrktion</t>
  </si>
  <si>
    <t>Gebäude-Kennzeichen in Speedikon</t>
  </si>
  <si>
    <t>500-Außenanlagen</t>
  </si>
  <si>
    <t>550-Technische Anlagen</t>
  </si>
  <si>
    <t>560-Einbauten in Außenanlagen und Freiflächen</t>
  </si>
  <si>
    <t>570-Vegetation</t>
  </si>
  <si>
    <t>580-Wasserflächen</t>
  </si>
  <si>
    <t>durchschnittliche Lebenssdauer</t>
  </si>
  <si>
    <t>600-Ausstattung und Kunstwerke</t>
  </si>
  <si>
    <t>610-Allgemeine Ausstattung</t>
  </si>
  <si>
    <t>620_BEA_Besondere Ausstattung</t>
  </si>
  <si>
    <t>620_BEA</t>
  </si>
  <si>
    <t>620-Besondere Ausstattung</t>
  </si>
  <si>
    <t>630-Informationstechnische Ausstattung</t>
  </si>
  <si>
    <t>640-Künstlerische Ausstattung</t>
  </si>
  <si>
    <t>Gebäudeart (nach MBO / REG-IS):</t>
  </si>
  <si>
    <t>Bauteil- und TGA-Erfassungsliste</t>
  </si>
  <si>
    <t>Datum der Erfassung</t>
  </si>
  <si>
    <t>Erfasser</t>
  </si>
  <si>
    <t>Anlagengruppe
(ja/nein)</t>
  </si>
  <si>
    <t>Wartungs-
/Prüfungsfirma</t>
  </si>
  <si>
    <t xml:space="preserve">  Daten zu Wartung / Prüfung / Inspektion (Bitte Anlagenzeile kopieren, wenn z.B. Wartung UND Prüfung an einer Anlage)</t>
  </si>
  <si>
    <t>Basisdaten Bauteile und Technische Anlagen</t>
  </si>
  <si>
    <t>Leere Zelle = Autowert, Zelle befüllt sich selbst</t>
  </si>
  <si>
    <t>Gelbe Zelle = muss befüllt werden (sofern zutreffend)</t>
  </si>
  <si>
    <t>graue Zelle = kann befüllt werden</t>
  </si>
  <si>
    <t xml:space="preserve">Anlagentyp (Auswahl) </t>
  </si>
  <si>
    <t>technisches Kennzeichen (Autowert)
AKS</t>
  </si>
  <si>
    <t>Nummer zur Hierarchie-bildung ist Teil des AKS)</t>
  </si>
  <si>
    <t xml:space="preserve">Benennung </t>
  </si>
  <si>
    <t xml:space="preserve">Fabriknummer / Gerätenummer </t>
  </si>
  <si>
    <t>Seriennummer / Typ / Baureihe / Fabrikat / Bauart</t>
  </si>
  <si>
    <t>Herstellername</t>
  </si>
  <si>
    <t xml:space="preserve">Abnahmedatum </t>
  </si>
  <si>
    <r>
      <t xml:space="preserve">Gewährleistungsende (Datum) </t>
    </r>
    <r>
      <rPr>
        <sz val="9"/>
        <rFont val="Calibri"/>
        <family val="2"/>
        <scheme val="minor"/>
      </rPr>
      <t>(sofern noch Gewährleistung)</t>
    </r>
  </si>
  <si>
    <t>voraussichtliches Erneuerungsdatum</t>
  </si>
  <si>
    <t>Anlagen-ID vor Ort (GLT-Adresse  Aufzugsnummer etc.)</t>
  </si>
  <si>
    <t>Versorgungsbereich (versorgt)</t>
  </si>
  <si>
    <t>SDM_82.1</t>
  </si>
  <si>
    <t>Spezifisches 
Atribut 1</t>
  </si>
  <si>
    <t>Spezifisches 
Atribut 2</t>
  </si>
  <si>
    <t>Spezifisches 
Atribut 3</t>
  </si>
  <si>
    <t>Spezifisches 
Atribut 4</t>
  </si>
  <si>
    <t>Spezifisches 
Atribut 5</t>
  </si>
  <si>
    <t>Spezifisches 
Atribut 6</t>
  </si>
  <si>
    <r>
      <t xml:space="preserve">Die </t>
    </r>
    <r>
      <rPr>
        <i/>
        <sz val="10"/>
        <color theme="1"/>
        <rFont val="Century Gothic"/>
        <family val="2"/>
      </rPr>
      <t>bauliche Komponente</t>
    </r>
    <r>
      <rPr>
        <sz val="10"/>
        <color theme="1"/>
        <rFont val="Century Gothic"/>
        <family val="2"/>
      </rPr>
      <t xml:space="preserve"> ist neu, d.h. sie wird derzeit eingebaut oder befindet sich augenscheinlich noch in der Gewährleistung, UND sie entspricht augenscheinlich gültigen baurechtlichen Anforderungen. </t>
    </r>
  </si>
  <si>
    <r>
      <t xml:space="preserve">Das </t>
    </r>
    <r>
      <rPr>
        <i/>
        <sz val="10"/>
        <color theme="1"/>
        <rFont val="Century Gothic"/>
        <family val="2"/>
      </rPr>
      <t>Gebäude</t>
    </r>
    <r>
      <rPr>
        <sz val="10"/>
        <color theme="1"/>
        <rFont val="Century Gothic"/>
        <family val="2"/>
      </rPr>
      <t xml:space="preserve"> ist neu, d.h. es wird derzeit errichtet oder befindet sich noch in der Gewährleistung, </t>
    </r>
    <r>
      <rPr>
        <u/>
        <sz val="10"/>
        <color theme="1"/>
        <rFont val="Century Gothic"/>
        <family val="2"/>
      </rPr>
      <t>und</t>
    </r>
    <r>
      <rPr>
        <sz val="10"/>
        <color theme="1"/>
        <rFont val="Century Gothic"/>
        <family val="2"/>
      </rPr>
      <t xml:space="preserve"> entspricht gültigen baurechtlichen Anforderungen. Kurz- und mittelfristig ist nicht mit notwendigen Instandsetzungen zu rechnen.</t>
    </r>
  </si>
  <si>
    <r>
      <t xml:space="preserve">Die </t>
    </r>
    <r>
      <rPr>
        <i/>
        <sz val="10"/>
        <color theme="1"/>
        <rFont val="Century Gothic"/>
        <family val="2"/>
      </rPr>
      <t>bauliche Komponente</t>
    </r>
    <r>
      <rPr>
        <sz val="10"/>
        <color theme="1"/>
        <rFont val="Century Gothic"/>
        <family val="2"/>
      </rPr>
      <t xml:space="preserve"> ist in einem guten Zustand, d.h. augenscheinlich mängelfrei, gut gewartet und mit einer Restnutzungsdauer  &gt; 50% UND entspricht augenscheinlich den gültigen baurechtlichen Anforderungen.</t>
    </r>
  </si>
  <si>
    <r>
      <t xml:space="preserve">Das </t>
    </r>
    <r>
      <rPr>
        <i/>
        <sz val="10"/>
        <color theme="1"/>
        <rFont val="Century Gothic"/>
        <family val="2"/>
      </rPr>
      <t>Gebäude</t>
    </r>
    <r>
      <rPr>
        <sz val="10"/>
        <color theme="1"/>
        <rFont val="Century Gothic"/>
        <family val="2"/>
      </rPr>
      <t xml:space="preserve"> hat keine technischen Mängel mit Instandsetzungsbedarf UND entspricht gültigen baurechtlichen Anforderungen. Ggf. vorhandene, kleinere Mängel können voraussichtlich im Rahmen der laufenden Instandhaltung behoben werden. Darüber hinaus gehender akuter Instandsetzungsbedarf besteht nur im Einzelfall aufgrund besonderer Sachverhalte.  Zukünftiger Instandsetzungsbedarf kann sich für das Gebäude jedoch ergeben, auch zeitnah, sofern ältere Komponenten im Gebäude vorhanden sind.</t>
    </r>
  </si>
  <si>
    <r>
      <t>Zustandsnote 1:</t>
    </r>
    <r>
      <rPr>
        <sz val="10"/>
        <color theme="1"/>
        <rFont val="Century Gothic"/>
        <family val="2"/>
      </rPr>
      <t xml:space="preserve">  </t>
    </r>
  </si>
  <si>
    <r>
      <t>Zustandsnote 2:</t>
    </r>
    <r>
      <rPr>
        <sz val="10"/>
        <color theme="1"/>
        <rFont val="Century Gothic"/>
        <family val="2"/>
      </rPr>
      <t xml:space="preserve">  </t>
    </r>
  </si>
  <si>
    <r>
      <t xml:space="preserve">Die </t>
    </r>
    <r>
      <rPr>
        <i/>
        <sz val="10"/>
        <color theme="1"/>
        <rFont val="Century Gothic"/>
        <family val="2"/>
      </rPr>
      <t>bauliche Komponente</t>
    </r>
    <r>
      <rPr>
        <sz val="10"/>
        <color theme="1"/>
        <rFont val="Century Gothic"/>
        <family val="2"/>
      </rPr>
      <t xml:space="preserve"> ist in ordentlichem Zustand, d.h. im Wesentlichen mängelfrei, gut gewartet und funktionstüchtig mit einer wirtschaftlichen Restnutzungsdauer von &gt; 10 %. Sofern technische Mängel oder Abweichungen von baurechtlichen Anforderungen bestehen, lassen sich diese im Rahmen der laufenden Instandhaltung durch Reparatur beheben.</t>
    </r>
  </si>
  <si>
    <r>
      <t>Zustandsnote 3:</t>
    </r>
    <r>
      <rPr>
        <sz val="10"/>
        <color theme="1"/>
        <rFont val="Century Gothic"/>
        <family val="2"/>
      </rPr>
      <t xml:space="preserve">  </t>
    </r>
  </si>
  <si>
    <r>
      <t xml:space="preserve">Das </t>
    </r>
    <r>
      <rPr>
        <i/>
        <sz val="10"/>
        <color theme="1"/>
        <rFont val="Century Gothic"/>
        <family val="2"/>
      </rPr>
      <t>Gebäude</t>
    </r>
    <r>
      <rPr>
        <sz val="10"/>
        <color theme="1"/>
        <rFont val="Century Gothic"/>
        <family val="2"/>
      </rPr>
      <t xml:space="preserve"> befindet sich insgesamt in einem ordentlichen, altersgemäßen Gesamtzustand. Der funktionale und sichere Betrieb der Einrichtung ist möglich. Kurzfristiger Instandsetzungsbedarf, der über die laufende Instandhaltung hinausgeht, kann für die Erneuerung einzelner bauliche Anlagen oder aufgrund einzelner Abweichungen von baurechtlichen Anforderungen bestehen. </t>
    </r>
  </si>
  <si>
    <r>
      <t xml:space="preserve">Die </t>
    </r>
    <r>
      <rPr>
        <i/>
        <sz val="10"/>
        <color theme="1"/>
        <rFont val="Century Gothic"/>
        <family val="2"/>
      </rPr>
      <t>bauliche Komponente</t>
    </r>
    <r>
      <rPr>
        <sz val="10"/>
        <color theme="1"/>
        <rFont val="Century Gothic"/>
        <family val="2"/>
      </rPr>
      <t xml:space="preserve"> weist Mängel auf, die den Betrieb der Einrichtung jedoch akut nicht erheblich beeinträchtigen, ODER die wirtschaftliche Restnutzungsdauer der Anlage ist &lt; 10% ODER die Anlage entspricht nicht aktuellen baurechtlichen Anforderungen, jedoch ohne konkrete Gefährdung.</t>
    </r>
  </si>
  <si>
    <r>
      <t xml:space="preserve">Das </t>
    </r>
    <r>
      <rPr>
        <i/>
        <sz val="10"/>
        <color theme="1"/>
        <rFont val="Century Gothic"/>
        <family val="2"/>
      </rPr>
      <t>Gebäude</t>
    </r>
    <r>
      <rPr>
        <sz val="10"/>
        <color theme="1"/>
        <rFont val="Century Gothic"/>
        <family val="2"/>
      </rPr>
      <t xml:space="preserve"> weist in erheblichem Umfang Mängel auf ODER es bestehen wesentliche Abweichungen von baurechtlichen Anforderungen. Derzeit erscheint der Betrieb der Einrichtung noch möglich, jedoch besteht ein erhöhtes Risiko von Defekten/Funktionsausfällen. Die Beseitigung von Nicht-Konformitäten ist kurzfristig notwendig. Die Instandsetzung des Gebäudes ist erforderlich.</t>
    </r>
  </si>
  <si>
    <t xml:space="preserve">Zustandsnote 4: </t>
  </si>
  <si>
    <r>
      <t xml:space="preserve">Die </t>
    </r>
    <r>
      <rPr>
        <i/>
        <sz val="10"/>
        <color theme="1"/>
        <rFont val="Century Gothic"/>
        <family val="2"/>
      </rPr>
      <t>bauliche Komponente</t>
    </r>
    <r>
      <rPr>
        <sz val="10"/>
        <color theme="1"/>
        <rFont val="Century Gothic"/>
        <family val="2"/>
      </rPr>
      <t xml:space="preserve"> ist erheblich überaltert („Instandsetzungsstau“) ODER</t>
    </r>
    <r>
      <rPr>
        <u/>
        <sz val="10"/>
        <color theme="1"/>
        <rFont val="Century Gothic"/>
        <family val="2"/>
      </rPr>
      <t xml:space="preserve"> </t>
    </r>
    <r>
      <rPr>
        <sz val="10"/>
        <color theme="1"/>
        <rFont val="Century Gothic"/>
        <family val="2"/>
      </rPr>
      <t>weist funktionale Mängel auf, die den Betrieb der Einrichtung wesentlich beinträchtigen ODER ein konkretes Risiko für den sicheren Betrieb darstellen,  ODER die Anlage ist nicht konform mit sicherheitsrelevanten, baurechtlichen Bestimmungen.  Es besteht kurzfristiger Handlungsbedarf.</t>
    </r>
  </si>
  <si>
    <r>
      <t xml:space="preserve">Das </t>
    </r>
    <r>
      <rPr>
        <i/>
        <sz val="10"/>
        <color theme="1"/>
        <rFont val="Century Gothic"/>
        <family val="2"/>
      </rPr>
      <t>Gebäude</t>
    </r>
    <r>
      <rPr>
        <sz val="10"/>
        <color theme="1"/>
        <rFont val="Century Gothic"/>
        <family val="2"/>
      </rPr>
      <t xml:space="preserve"> weist systematische Mängel auf, die den funktionalen ODER den sicheren Betrieb der Einrichtung akut gefährden, UND eine umfassende Instandsetzung erforderlich machen.  Es besteht kurzfristiger Handlungsbedarf. </t>
    </r>
  </si>
  <si>
    <t xml:space="preserve">Zustandsnote 5: </t>
  </si>
  <si>
    <r>
      <t xml:space="preserve">Zustandsnote
(Schulnote 1-6)
</t>
    </r>
    <r>
      <rPr>
        <sz val="9"/>
        <color theme="1"/>
        <rFont val="Calibri"/>
        <family val="2"/>
        <scheme val="minor"/>
      </rPr>
      <t>Erläuterungen siehe Reiter "Defintion Zustandsnoten"</t>
    </r>
  </si>
  <si>
    <r>
      <t xml:space="preserve">Die </t>
    </r>
    <r>
      <rPr>
        <i/>
        <sz val="10"/>
        <color theme="1"/>
        <rFont val="Century Gothic"/>
        <family val="2"/>
      </rPr>
      <t>bauliche Komponente</t>
    </r>
    <r>
      <rPr>
        <sz val="10"/>
        <color theme="1"/>
        <rFont val="Century Gothic"/>
        <family val="2"/>
      </rPr>
      <t xml:space="preserve"> ist defekt und abgängig. Aufgrund des insgesamt sehr schlechten Gesamtzustands des Gebäudes ist eine Erneuerung der einzelnen Anlage wirtschaftlich nicht sinnvoll. </t>
    </r>
  </si>
  <si>
    <r>
      <t xml:space="preserve">Das </t>
    </r>
    <r>
      <rPr>
        <i/>
        <sz val="10"/>
        <color theme="1"/>
        <rFont val="Century Gothic"/>
        <family val="2"/>
      </rPr>
      <t>Gebäude</t>
    </r>
    <r>
      <rPr>
        <sz val="10"/>
        <color theme="1"/>
        <rFont val="Century Gothic"/>
        <family val="2"/>
      </rPr>
      <t xml:space="preserve"> ist aufgrund des insgesamt sehr schlechten Gesamtzustands ODER elementaren Abweichungen von baurechtlichen Anforderungen nicht mehr nutzbar UND eine Instandsetzung erscheint unwirtschaftlich. </t>
    </r>
  </si>
  <si>
    <r>
      <t>Zustandsnote 6:</t>
    </r>
    <r>
      <rPr>
        <sz val="10"/>
        <color theme="1"/>
        <rFont val="Century Gothic"/>
        <family val="2"/>
      </rPr>
      <t xml:space="preserve"> </t>
    </r>
  </si>
  <si>
    <t>Abwasserleitung Süd</t>
  </si>
  <si>
    <t>2</t>
  </si>
  <si>
    <t>Abwasserleitung Nord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</si>
</sst>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2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Century Gothic"/>
      <family val="2"/>
    </font>
    <font>
      <b/>
      <sz val="10"/>
      <name val="Century Gothic"/>
      <family val="2"/>
    </font>
    <font>
      <sz val="10"/>
      <name val="Arial"/>
      <family val="2"/>
    </font>
    <font>
      <sz val="10"/>
      <color theme="1"/>
      <name val="Calibri"/>
      <family val="2"/>
      <scheme val="minor"/>
    </font>
    <font>
      <b/>
      <sz val="10"/>
      <color theme="1"/>
      <name val="Calibri"/>
      <family val="2"/>
      <scheme val="minor"/>
    </font>
    <font>
      <sz val="11"/>
      <color rgb="FF000000"/>
      <name val="Calibri"/>
      <family val="2"/>
    </font>
    <font>
      <sz val="9"/>
      <color theme="1"/>
      <name val="Calibri"/>
      <family val="2"/>
      <scheme val="minor"/>
    </font>
    <font>
      <sz val="9"/>
      <name val="Calibri"/>
      <family val="2"/>
      <scheme val="minor"/>
    </font>
    <font>
      <sz val="10"/>
      <color theme="1"/>
      <name val="Arial"/>
      <family val="2"/>
    </font>
    <font>
      <sz val="10"/>
      <name val="Arial"/>
      <family val="2"/>
    </font>
    <font>
      <sz val="10"/>
      <name val="Arial Narrow"/>
      <family val="2"/>
    </font>
    <font>
      <sz val="11"/>
      <color theme="1"/>
      <name val="Calibri"/>
      <family val="2"/>
    </font>
    <font>
      <b/>
      <sz val="16"/>
      <color theme="1"/>
      <name val="Calibri"/>
      <family val="2"/>
      <scheme val="minor"/>
    </font>
    <font>
      <sz val="10"/>
      <color rgb="FFFF0000"/>
      <name val="Calibri"/>
      <family val="2"/>
      <scheme val="minor"/>
    </font>
    <font>
      <sz val="11"/>
      <color rgb="FF000000"/>
      <name val="Calibri"/>
      <family val="2"/>
    </font>
    <font>
      <b/>
      <sz val="10"/>
      <color theme="1"/>
      <name val="Century Gothic"/>
      <family val="2"/>
    </font>
    <font>
      <i/>
      <sz val="10"/>
      <color theme="1"/>
      <name val="Century Gothic"/>
      <family val="2"/>
    </font>
    <font>
      <u/>
      <sz val="10"/>
      <color theme="1"/>
      <name val="Century Gothic"/>
      <family val="2"/>
    </font>
  </fonts>
  <fills count="12">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tint="-0.499984740745262"/>
        <bgColor indexed="64"/>
      </patternFill>
    </fill>
    <fill>
      <patternFill patternType="solid">
        <fgColor rgb="FFFFFFC9"/>
        <bgColor indexed="64"/>
      </patternFill>
    </fill>
    <fill>
      <patternFill patternType="solid">
        <fgColor rgb="FFFF0000"/>
        <bgColor indexed="64"/>
      </patternFill>
    </fill>
  </fills>
  <borders count="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35">
    <xf numFmtId="0" fontId="0" fillId="0" borderId="0"/>
    <xf numFmtId="0" fontId="1" fillId="0" borderId="0"/>
    <xf numFmtId="0" fontId="1" fillId="0" borderId="0"/>
    <xf numFmtId="0" fontId="5" fillId="0" borderId="0"/>
    <xf numFmtId="0" fontId="5" fillId="0" borderId="0"/>
    <xf numFmtId="0" fontId="5" fillId="0" borderId="0"/>
    <xf numFmtId="0" fontId="8" fillId="0" borderId="0"/>
    <xf numFmtId="0" fontId="5" fillId="0" borderId="0"/>
    <xf numFmtId="0" fontId="1" fillId="0" borderId="0"/>
    <xf numFmtId="0" fontId="1" fillId="0" borderId="0"/>
    <xf numFmtId="0" fontId="11" fillId="0" borderId="0"/>
    <xf numFmtId="0" fontId="5" fillId="0" borderId="0"/>
    <xf numFmtId="0" fontId="5" fillId="0" borderId="0"/>
    <xf numFmtId="0" fontId="5" fillId="0" borderId="0"/>
    <xf numFmtId="0" fontId="14" fillId="0" borderId="0"/>
    <xf numFmtId="44" fontId="14" fillId="0" borderId="0" applyFont="0" applyFill="0" applyBorder="0" applyAlignment="0" applyProtection="0"/>
    <xf numFmtId="0" fontId="1" fillId="0" borderId="0"/>
    <xf numFmtId="0" fontId="1" fillId="0" borderId="0"/>
    <xf numFmtId="0" fontId="11" fillId="0" borderId="0"/>
    <xf numFmtId="0" fontId="15" fillId="0" borderId="0"/>
    <xf numFmtId="0" fontId="5" fillId="0" borderId="0"/>
    <xf numFmtId="0" fontId="16" fillId="0" borderId="0">
      <alignment vertical="top" wrapText="1"/>
    </xf>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0" borderId="0"/>
    <xf numFmtId="0" fontId="11" fillId="0" borderId="0"/>
    <xf numFmtId="0" fontId="15" fillId="0" borderId="0"/>
    <xf numFmtId="9" fontId="20" fillId="0" borderId="0" applyFont="0" applyFill="0" applyBorder="0" applyAlignment="0" applyProtection="0"/>
    <xf numFmtId="44" fontId="20" fillId="0" borderId="0" applyFont="0" applyFill="0" applyBorder="0" applyAlignment="0" applyProtection="0"/>
  </cellStyleXfs>
  <cellXfs count="45">
    <xf numFmtId="0" fontId="0" fillId="0" borderId="0" xfId="0"/>
    <xf numFmtId="0" fontId="0" fillId="0" borderId="3" xfId="0" applyBorder="1"/>
    <xf numFmtId="0" fontId="0" fillId="7" borderId="0" xfId="0" applyFill="1"/>
    <xf numFmtId="0" fontId="0" fillId="7" borderId="4" xfId="0" applyFill="1" applyBorder="1"/>
    <xf numFmtId="49" fontId="0" fillId="0" borderId="3" xfId="0" applyNumberFormat="1" applyBorder="1"/>
    <xf numFmtId="0" fontId="0" fillId="0" borderId="2" xfId="0" applyBorder="1"/>
    <xf numFmtId="0" fontId="3" fillId="8" borderId="2" xfId="0" applyFont="1" applyFill="1" applyBorder="1"/>
    <xf numFmtId="0" fontId="0" fillId="8" borderId="1" xfId="0" applyFill="1" applyBorder="1"/>
    <xf numFmtId="0" fontId="3" fillId="3" borderId="3" xfId="0" applyFont="1" applyFill="1" applyBorder="1"/>
    <xf numFmtId="0" fontId="0" fillId="9" borderId="3" xfId="0" applyFill="1" applyBorder="1"/>
    <xf numFmtId="0" fontId="2" fillId="9" borderId="3" xfId="0" applyFont="1" applyFill="1" applyBorder="1"/>
    <xf numFmtId="0" fontId="4" fillId="9" borderId="3" xfId="0" applyFont="1" applyFill="1" applyBorder="1"/>
    <xf numFmtId="0" fontId="6" fillId="0" borderId="3" xfId="0" applyFont="1" applyBorder="1" applyAlignment="1">
      <alignment horizontal="left" vertical="top" wrapText="1"/>
    </xf>
    <xf numFmtId="0" fontId="9" fillId="0" borderId="0" xfId="0" applyFont="1"/>
    <xf numFmtId="0" fontId="7" fillId="4" borderId="5" xfId="3" applyFont="1" applyFill="1" applyBorder="1" applyAlignment="1">
      <alignment horizontal="left" vertical="top" wrapText="1"/>
    </xf>
    <xf numFmtId="0" fontId="3" fillId="8" borderId="1" xfId="0" applyFont="1" applyFill="1" applyBorder="1"/>
    <xf numFmtId="0" fontId="0" fillId="0" borderId="0" xfId="0" applyAlignment="1">
      <alignment wrapText="1"/>
    </xf>
    <xf numFmtId="49" fontId="4" fillId="9" borderId="3" xfId="0" applyNumberFormat="1" applyFont="1" applyFill="1" applyBorder="1"/>
    <xf numFmtId="49" fontId="0" fillId="9" borderId="3" xfId="0" applyNumberFormat="1" applyFill="1" applyBorder="1"/>
    <xf numFmtId="49" fontId="2" fillId="9" borderId="3" xfId="0" applyNumberFormat="1" applyFont="1" applyFill="1" applyBorder="1"/>
    <xf numFmtId="0" fontId="0" fillId="2" borderId="3" xfId="0" applyFill="1" applyBorder="1"/>
    <xf numFmtId="0" fontId="3" fillId="3"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0" borderId="0" xfId="0" applyFont="1" applyAlignment="1">
      <alignment horizontal="left" vertical="top"/>
    </xf>
    <xf numFmtId="0" fontId="0" fillId="10" borderId="3" xfId="0" applyFill="1" applyBorder="1"/>
    <xf numFmtId="0" fontId="3" fillId="5" borderId="2" xfId="0" applyFont="1" applyFill="1" applyBorder="1"/>
    <xf numFmtId="0" fontId="3" fillId="5" borderId="1" xfId="0" applyFont="1" applyFill="1" applyBorder="1"/>
    <xf numFmtId="0" fontId="3" fillId="6" borderId="2" xfId="0" applyFont="1" applyFill="1" applyBorder="1"/>
    <xf numFmtId="0" fontId="3" fillId="6" borderId="1" xfId="0" applyFont="1" applyFill="1" applyBorder="1"/>
    <xf numFmtId="0" fontId="3" fillId="6" borderId="3" xfId="0" applyFont="1" applyFill="1" applyBorder="1" applyAlignment="1">
      <alignment horizontal="left" vertical="top" wrapText="1"/>
    </xf>
    <xf numFmtId="49" fontId="0" fillId="10" borderId="3" xfId="0" applyNumberFormat="1" applyFill="1" applyBorder="1"/>
    <xf numFmtId="0" fontId="0" fillId="10" borderId="3" xfId="0" applyFill="1" applyBorder="1" applyAlignment="1">
      <alignment wrapText="1"/>
    </xf>
    <xf numFmtId="0" fontId="0" fillId="10" borderId="3" xfId="0" applyFill="1" applyBorder="1" applyAlignment="1">
      <alignment horizontal="right"/>
    </xf>
    <xf numFmtId="14" fontId="0" fillId="10" borderId="3" xfId="0" applyNumberFormat="1" applyFill="1" applyBorder="1"/>
    <xf numFmtId="0" fontId="10" fillId="0" borderId="6" xfId="0" applyFont="1" applyBorder="1"/>
    <xf numFmtId="0" fontId="6" fillId="4" borderId="3" xfId="0" applyFont="1" applyFill="1" applyBorder="1" applyAlignment="1">
      <alignment horizontal="left" vertical="top" wrapText="1"/>
    </xf>
    <xf numFmtId="0" fontId="18" fillId="0" borderId="0" xfId="0" applyFont="1"/>
    <xf numFmtId="0" fontId="10" fillId="0" borderId="3" xfId="0" applyFont="1" applyBorder="1"/>
    <xf numFmtId="16" fontId="0" fillId="10" borderId="3" xfId="0" applyNumberFormat="1" applyFill="1" applyBorder="1"/>
    <xf numFmtId="0" fontId="19" fillId="0" borderId="0" xfId="0" applyFont="1"/>
    <xf numFmtId="0" fontId="21" fillId="0" borderId="0" xfId="0" applyFont="1" applyAlignment="1">
      <alignment vertical="center" wrapText="1"/>
    </xf>
    <xf numFmtId="0" fontId="6" fillId="0" borderId="0" xfId="0" applyFont="1" applyAlignment="1">
      <alignment vertical="center" wrapText="1"/>
    </xf>
    <xf numFmtId="0" fontId="3" fillId="11" borderId="3" xfId="0" applyFont="1" applyFill="1" applyBorder="1" applyAlignment="1">
      <alignment horizontal="left" vertical="top" wrapText="1"/>
    </xf>
    <xf numFmtId="0" fontId="3" fillId="11" borderId="2" xfId="0" applyFont="1" applyFill="1" applyBorder="1" applyAlignment="1">
      <alignment horizontal="left" vertical="top" wrapText="1"/>
    </xf>
    <xf numFmtId="0" fontId="3" fillId="11" borderId="5" xfId="0" applyFont="1" applyFill="1" applyBorder="1" applyAlignment="1">
      <alignment horizontal="left" vertical="top" wrapText="1"/>
    </xf>
  </cellXfs>
  <cellStyles count="35">
    <cellStyle name="Normal 2" xfId="21" xr:uid="{00000000-0005-0000-0000-000000000000}"/>
    <cellStyle name="Normal 3" xfId="22" xr:uid="{00000000-0005-0000-0000-000001000000}"/>
    <cellStyle name="Normal_Numbers and Titles July 2004" xfId="23" xr:uid="{00000000-0005-0000-0000-000002000000}"/>
    <cellStyle name="Prozent 2" xfId="33" xr:uid="{00000000-0005-0000-0000-000003000000}"/>
    <cellStyle name="Standard" xfId="0" builtinId="0"/>
    <cellStyle name="Standard 10" xfId="30" xr:uid="{00000000-0005-0000-0000-000005000000}"/>
    <cellStyle name="Standard 2" xfId="2" xr:uid="{00000000-0005-0000-0000-000006000000}"/>
    <cellStyle name="Standard 2 2" xfId="16" xr:uid="{00000000-0005-0000-0000-000007000000}"/>
    <cellStyle name="Standard 2 3" xfId="4" xr:uid="{00000000-0005-0000-0000-000008000000}"/>
    <cellStyle name="Standard 2 3 2" xfId="25" xr:uid="{00000000-0005-0000-0000-000009000000}"/>
    <cellStyle name="Standard 2 4" xfId="20" xr:uid="{00000000-0005-0000-0000-00000A000000}"/>
    <cellStyle name="Standard 2 5" xfId="31" xr:uid="{00000000-0005-0000-0000-00000B000000}"/>
    <cellStyle name="Standard 3" xfId="10" xr:uid="{00000000-0005-0000-0000-00000C000000}"/>
    <cellStyle name="Standard 3 2" xfId="12" xr:uid="{00000000-0005-0000-0000-00000D000000}"/>
    <cellStyle name="Standard 3 2 2" xfId="27" xr:uid="{00000000-0005-0000-0000-00000E000000}"/>
    <cellStyle name="Standard 3 3" xfId="26" xr:uid="{00000000-0005-0000-0000-00000F000000}"/>
    <cellStyle name="Standard 3 4" xfId="32" xr:uid="{00000000-0005-0000-0000-000010000000}"/>
    <cellStyle name="Standard 4" xfId="3" xr:uid="{00000000-0005-0000-0000-000011000000}"/>
    <cellStyle name="Standard 4 2" xfId="5" xr:uid="{00000000-0005-0000-0000-000012000000}"/>
    <cellStyle name="Standard 4 3" xfId="6" xr:uid="{00000000-0005-0000-0000-000013000000}"/>
    <cellStyle name="Standard 4 3 2" xfId="7" xr:uid="{00000000-0005-0000-0000-000014000000}"/>
    <cellStyle name="Standard 4 4" xfId="8" xr:uid="{00000000-0005-0000-0000-000015000000}"/>
    <cellStyle name="Standard 4 5" xfId="9" xr:uid="{00000000-0005-0000-0000-000016000000}"/>
    <cellStyle name="Standard 5" xfId="1" xr:uid="{00000000-0005-0000-0000-000017000000}"/>
    <cellStyle name="Standard 5 2" xfId="14" xr:uid="{00000000-0005-0000-0000-000018000000}"/>
    <cellStyle name="Standard 6" xfId="11" xr:uid="{00000000-0005-0000-0000-000019000000}"/>
    <cellStyle name="Standard 6 2" xfId="13" xr:uid="{00000000-0005-0000-0000-00001A000000}"/>
    <cellStyle name="Standard 6 2 2" xfId="28" xr:uid="{00000000-0005-0000-0000-00001B000000}"/>
    <cellStyle name="Standard 6 3" xfId="24" xr:uid="{00000000-0005-0000-0000-00001C000000}"/>
    <cellStyle name="Standard 7" xfId="17" xr:uid="{00000000-0005-0000-0000-00001D000000}"/>
    <cellStyle name="Standard 8" xfId="18" xr:uid="{00000000-0005-0000-0000-00001E000000}"/>
    <cellStyle name="Standard 9" xfId="19" xr:uid="{00000000-0005-0000-0000-00001F000000}"/>
    <cellStyle name="Standard 9 2" xfId="29" xr:uid="{00000000-0005-0000-0000-000020000000}"/>
    <cellStyle name="Währung 2" xfId="34" xr:uid="{00000000-0005-0000-0000-000022000000}"/>
    <cellStyle name="Währung 2 2" xfId="15" xr:uid="{00000000-0005-0000-0000-000023000000}"/>
  </cellStyles>
  <dxfs count="4">
    <dxf>
      <font>
        <b val="0"/>
        <i val="0"/>
        <strike val="0"/>
        <condense val="0"/>
        <extend val="0"/>
        <outline val="0"/>
        <shadow val="0"/>
        <u val="none"/>
        <vertAlign val="baseline"/>
        <sz val="10"/>
        <color theme="1"/>
        <name val="Century Gothic"/>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1" defaultTableStyle="TableStyleMedium2" defaultPivotStyle="PivotStyleLight16">
    <tableStyle name="Tabellenformat 1" pivot="0" count="0" xr9:uid="{00000000-0011-0000-FFFF-FFFF00000000}"/>
  </tableStyles>
  <colors>
    <mruColors>
      <color rgb="FFFFFFC9"/>
      <color rgb="FFDAEDB9"/>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43543</xdr:colOff>
      <xdr:row>0</xdr:row>
      <xdr:rowOff>87086</xdr:rowOff>
    </xdr:from>
    <xdr:to>
      <xdr:col>13</xdr:col>
      <xdr:colOff>272144</xdr:colOff>
      <xdr:row>45</xdr:row>
      <xdr:rowOff>32658</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14107886" y="87086"/>
          <a:ext cx="8969829" cy="82731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chemeClr val="dk1"/>
              </a:solidFill>
              <a:effectLst/>
              <a:latin typeface="+mn-lt"/>
              <a:ea typeface="+mn-ea"/>
              <a:cs typeface="+mn-cs"/>
            </a:rPr>
            <a:t>MBO §2 (4)</a:t>
          </a:r>
          <a:r>
            <a:rPr lang="de-DE" sz="1100">
              <a:solidFill>
                <a:schemeClr val="dk1"/>
              </a:solidFill>
              <a:effectLst/>
              <a:latin typeface="+mn-lt"/>
              <a:ea typeface="+mn-ea"/>
              <a:cs typeface="+mn-cs"/>
            </a:rPr>
            <a:t> </a:t>
          </a:r>
          <a:r>
            <a:rPr lang="de-DE" sz="1300" b="1">
              <a:solidFill>
                <a:srgbClr val="FF0000"/>
              </a:solidFill>
              <a:effectLst/>
              <a:latin typeface="+mn-lt"/>
              <a:ea typeface="+mn-ea"/>
              <a:cs typeface="+mn-cs"/>
            </a:rPr>
            <a:t>Sonderbauten</a:t>
          </a:r>
          <a:r>
            <a:rPr lang="de-DE" sz="1100">
              <a:solidFill>
                <a:srgbClr val="FF0000"/>
              </a:solidFill>
              <a:effectLst/>
              <a:latin typeface="+mn-lt"/>
              <a:ea typeface="+mn-ea"/>
              <a:cs typeface="+mn-cs"/>
            </a:rPr>
            <a:t> </a:t>
          </a:r>
          <a:r>
            <a:rPr lang="de-DE" sz="1100">
              <a:solidFill>
                <a:schemeClr val="dk1"/>
              </a:solidFill>
              <a:effectLst/>
              <a:latin typeface="+mn-lt"/>
              <a:ea typeface="+mn-ea"/>
              <a:cs typeface="+mn-cs"/>
            </a:rPr>
            <a:t>sind Anlagen und Räume besonderer Art oder Nutzung, die einen der nachfolgenden Tatbestände erfüllen:</a:t>
          </a:r>
        </a:p>
        <a:p>
          <a:r>
            <a:rPr lang="de-DE" sz="1100">
              <a:solidFill>
                <a:schemeClr val="dk1"/>
              </a:solidFill>
              <a:effectLst/>
              <a:latin typeface="+mn-lt"/>
              <a:ea typeface="+mn-ea"/>
              <a:cs typeface="+mn-cs"/>
            </a:rPr>
            <a:t> </a:t>
          </a:r>
        </a:p>
        <a:p>
          <a:r>
            <a:rPr lang="de-DE" sz="1100">
              <a:solidFill>
                <a:schemeClr val="dk1"/>
              </a:solidFill>
              <a:effectLst/>
              <a:latin typeface="+mn-lt"/>
              <a:ea typeface="+mn-ea"/>
              <a:cs typeface="+mn-cs"/>
            </a:rPr>
            <a:t>1.Hochhäuser (Gebäude mit einer Höhe nach Absatz 3 Satz 2 von mehr als 22 m), </a:t>
          </a:r>
        </a:p>
        <a:p>
          <a:r>
            <a:rPr lang="de-DE" sz="1100">
              <a:solidFill>
                <a:schemeClr val="dk1"/>
              </a:solidFill>
              <a:effectLst/>
              <a:latin typeface="+mn-lt"/>
              <a:ea typeface="+mn-ea"/>
              <a:cs typeface="+mn-cs"/>
            </a:rPr>
            <a:t>2.. bauliche Anlagen mit einer Höhe von mehr als 30 m,</a:t>
          </a:r>
        </a:p>
        <a:p>
          <a:r>
            <a:rPr lang="de-DE" sz="1100">
              <a:solidFill>
                <a:schemeClr val="dk1"/>
              </a:solidFill>
              <a:effectLst/>
              <a:latin typeface="+mn-lt"/>
              <a:ea typeface="+mn-ea"/>
              <a:cs typeface="+mn-cs"/>
            </a:rPr>
            <a:t>3.Gebäude mit mehr als 1.600 m</a:t>
          </a:r>
          <a:r>
            <a:rPr lang="de-DE" sz="1100" baseline="30000">
              <a:solidFill>
                <a:schemeClr val="dk1"/>
              </a:solidFill>
              <a:effectLst/>
              <a:latin typeface="+mn-lt"/>
              <a:ea typeface="+mn-ea"/>
              <a:cs typeface="+mn-cs"/>
            </a:rPr>
            <a:t>2</a:t>
          </a:r>
          <a:r>
            <a:rPr lang="de-DE" sz="1100">
              <a:solidFill>
                <a:schemeClr val="dk1"/>
              </a:solidFill>
              <a:effectLst/>
              <a:latin typeface="+mn-lt"/>
              <a:ea typeface="+mn-ea"/>
              <a:cs typeface="+mn-cs"/>
            </a:rPr>
            <a:t> Grundfläche des Geschosses mit der größten Ausdehnung, ausgenommen Wohngebäude und Garagen,</a:t>
          </a:r>
        </a:p>
        <a:p>
          <a:r>
            <a:rPr lang="de-DE" sz="1100">
              <a:solidFill>
                <a:schemeClr val="dk1"/>
              </a:solidFill>
              <a:effectLst/>
              <a:latin typeface="+mn-lt"/>
              <a:ea typeface="+mn-ea"/>
              <a:cs typeface="+mn-cs"/>
            </a:rPr>
            <a:t>4.Verkaufsstätten, deren Verkaufsräume und Ladenstraßen eine Grundfläche von insgesamt mehr als 800 m</a:t>
          </a:r>
          <a:r>
            <a:rPr lang="de-DE" sz="1100" baseline="30000">
              <a:solidFill>
                <a:schemeClr val="dk1"/>
              </a:solidFill>
              <a:effectLst/>
              <a:latin typeface="+mn-lt"/>
              <a:ea typeface="+mn-ea"/>
              <a:cs typeface="+mn-cs"/>
            </a:rPr>
            <a:t>2</a:t>
          </a:r>
          <a:r>
            <a:rPr lang="de-DE" sz="1100">
              <a:solidFill>
                <a:schemeClr val="dk1"/>
              </a:solidFill>
              <a:effectLst/>
              <a:latin typeface="+mn-lt"/>
              <a:ea typeface="+mn-ea"/>
              <a:cs typeface="+mn-cs"/>
            </a:rPr>
            <a:t> haben, </a:t>
          </a:r>
        </a:p>
        <a:p>
          <a:r>
            <a:rPr lang="de-DE" sz="1100">
              <a:solidFill>
                <a:schemeClr val="dk1"/>
              </a:solidFill>
              <a:effectLst/>
              <a:latin typeface="+mn-lt"/>
              <a:ea typeface="+mn-ea"/>
              <a:cs typeface="+mn-cs"/>
            </a:rPr>
            <a:t>5.Gebäude mit Räumen, die einer Büro- oder Verwaltungsnutzung dienen und einzeln eine Grundfläche von mehr als 400 m</a:t>
          </a:r>
          <a:r>
            <a:rPr lang="de-DE" sz="1100" baseline="30000">
              <a:solidFill>
                <a:schemeClr val="dk1"/>
              </a:solidFill>
              <a:effectLst/>
              <a:latin typeface="+mn-lt"/>
              <a:ea typeface="+mn-ea"/>
              <a:cs typeface="+mn-cs"/>
            </a:rPr>
            <a:t>2</a:t>
          </a:r>
          <a:r>
            <a:rPr lang="de-DE" sz="1100">
              <a:solidFill>
                <a:schemeClr val="dk1"/>
              </a:solidFill>
              <a:effectLst/>
              <a:latin typeface="+mn-lt"/>
              <a:ea typeface="+mn-ea"/>
              <a:cs typeface="+mn-cs"/>
            </a:rPr>
            <a:t> haben,</a:t>
          </a:r>
        </a:p>
        <a:p>
          <a:r>
            <a:rPr lang="de-DE" sz="1100">
              <a:solidFill>
                <a:schemeClr val="dk1"/>
              </a:solidFill>
              <a:effectLst/>
              <a:latin typeface="+mn-lt"/>
              <a:ea typeface="+mn-ea"/>
              <a:cs typeface="+mn-cs"/>
            </a:rPr>
            <a:t>6.Gebäude mit Räumen, die einzeln für die Nutzung durch mehr als 100 Personen bestimmt sind,</a:t>
          </a:r>
        </a:p>
        <a:p>
          <a:r>
            <a:rPr lang="de-DE" sz="1100">
              <a:solidFill>
                <a:schemeClr val="dk1"/>
              </a:solidFill>
              <a:effectLst/>
              <a:latin typeface="+mn-lt"/>
              <a:ea typeface="+mn-ea"/>
              <a:cs typeface="+mn-cs"/>
            </a:rPr>
            <a:t>7.Versammlungsstätten</a:t>
          </a:r>
        </a:p>
        <a:p>
          <a:r>
            <a:rPr lang="de-DE" sz="1100">
              <a:solidFill>
                <a:schemeClr val="dk1"/>
              </a:solidFill>
              <a:effectLst/>
              <a:latin typeface="+mn-lt"/>
              <a:ea typeface="+mn-ea"/>
              <a:cs typeface="+mn-cs"/>
            </a:rPr>
            <a:t>a) mit Versammlungsräumen, die insgesamt mehr als 200 Besucher fassen, wenn diese Versammlungsräume gemeinsame Rettungswege haben, </a:t>
          </a:r>
        </a:p>
        <a:p>
          <a:r>
            <a:rPr lang="de-DE" sz="1100">
              <a:solidFill>
                <a:schemeClr val="dk1"/>
              </a:solidFill>
              <a:effectLst/>
              <a:latin typeface="+mn-lt"/>
              <a:ea typeface="+mn-ea"/>
              <a:cs typeface="+mn-cs"/>
            </a:rPr>
            <a:t>b) im Freien mit Szenenflächen sowie Freisportanlagen jeweils mit Tribünen, die keine Fliegenden Bauten sind und insgesamt mehr als 1.000 Besucher fassen,</a:t>
          </a:r>
        </a:p>
        <a:p>
          <a:r>
            <a:rPr lang="de-DE" sz="1100">
              <a:solidFill>
                <a:schemeClr val="dk1"/>
              </a:solidFill>
              <a:effectLst/>
              <a:latin typeface="+mn-lt"/>
              <a:ea typeface="+mn-ea"/>
              <a:cs typeface="+mn-cs"/>
            </a:rPr>
            <a:t>8.Schank- und Speisegaststätten mit mehr als 40 Gastplätzen in Gebäuden oder mehr als 1.000 Gastplätzen im Freien, Beherbergungsstätten mit mehr als 12 Betten und Spielhallen mit mehr als 150 m</a:t>
          </a:r>
          <a:r>
            <a:rPr lang="de-DE" sz="1100" baseline="30000">
              <a:solidFill>
                <a:schemeClr val="dk1"/>
              </a:solidFill>
              <a:effectLst/>
              <a:latin typeface="+mn-lt"/>
              <a:ea typeface="+mn-ea"/>
              <a:cs typeface="+mn-cs"/>
            </a:rPr>
            <a:t>2</a:t>
          </a:r>
          <a:r>
            <a:rPr lang="de-DE" sz="1100">
              <a:solidFill>
                <a:schemeClr val="dk1"/>
              </a:solidFill>
              <a:effectLst/>
              <a:latin typeface="+mn-lt"/>
              <a:ea typeface="+mn-ea"/>
              <a:cs typeface="+mn-cs"/>
            </a:rPr>
            <a:t> Grundfläche,</a:t>
          </a:r>
        </a:p>
        <a:p>
          <a:r>
            <a:rPr lang="de-DE" sz="1100">
              <a:solidFill>
                <a:schemeClr val="dk1"/>
              </a:solidFill>
              <a:effectLst/>
              <a:latin typeface="+mn-lt"/>
              <a:ea typeface="+mn-ea"/>
              <a:cs typeface="+mn-cs"/>
            </a:rPr>
            <a:t>9.Gebäude mit Nutzungseinheiten zum Zwecke der Pflege oder Betreuung von Personen mit Pflegebedürftigkeit oder Behinderung, deren Selbstrettungsfähigkeit eingeschränkt ist, wenn die Nutzungseinheiten</a:t>
          </a:r>
        </a:p>
        <a:p>
          <a:r>
            <a:rPr lang="de-DE" sz="1100">
              <a:solidFill>
                <a:schemeClr val="dk1"/>
              </a:solidFill>
              <a:effectLst/>
              <a:latin typeface="+mn-lt"/>
              <a:ea typeface="+mn-ea"/>
              <a:cs typeface="+mn-cs"/>
            </a:rPr>
            <a:t>a) einzeln für mehr als 6 Personen oder</a:t>
          </a:r>
        </a:p>
        <a:p>
          <a:r>
            <a:rPr lang="de-DE" sz="1100">
              <a:solidFill>
                <a:schemeClr val="dk1"/>
              </a:solidFill>
              <a:effectLst/>
              <a:latin typeface="+mn-lt"/>
              <a:ea typeface="+mn-ea"/>
              <a:cs typeface="+mn-cs"/>
            </a:rPr>
            <a:t>b) für Personen mit Intensivpflegebedarf bestimmt sind, oder</a:t>
          </a:r>
        </a:p>
        <a:p>
          <a:r>
            <a:rPr lang="de-DE" sz="1100">
              <a:solidFill>
                <a:schemeClr val="dk1"/>
              </a:solidFill>
              <a:effectLst/>
              <a:latin typeface="+mn-lt"/>
              <a:ea typeface="+mn-ea"/>
              <a:cs typeface="+mn-cs"/>
            </a:rPr>
            <a:t>c) einen gemeinsamen Rettungsweg haben und für insgesamt mehr als 12 Personen bestimmt sind,</a:t>
          </a:r>
        </a:p>
        <a:p>
          <a:r>
            <a:rPr lang="de-DE" sz="1100">
              <a:solidFill>
                <a:schemeClr val="dk1"/>
              </a:solidFill>
              <a:effectLst/>
              <a:latin typeface="+mn-lt"/>
              <a:ea typeface="+mn-ea"/>
              <a:cs typeface="+mn-cs"/>
            </a:rPr>
            <a:t>10.Krankenhäuser,</a:t>
          </a:r>
        </a:p>
        <a:p>
          <a:r>
            <a:rPr lang="de-DE" sz="1100">
              <a:solidFill>
                <a:schemeClr val="dk1"/>
              </a:solidFill>
              <a:effectLst/>
              <a:latin typeface="+mn-lt"/>
              <a:ea typeface="+mn-ea"/>
              <a:cs typeface="+mn-cs"/>
            </a:rPr>
            <a:t>11.sonstige Einrichtungen zur Unterbringung von Personen sowie Wohnheime,</a:t>
          </a:r>
        </a:p>
        <a:p>
          <a:r>
            <a:rPr lang="de-DE" sz="1100">
              <a:solidFill>
                <a:schemeClr val="dk1"/>
              </a:solidFill>
              <a:effectLst/>
              <a:latin typeface="+mn-lt"/>
              <a:ea typeface="+mn-ea"/>
              <a:cs typeface="+mn-cs"/>
            </a:rPr>
            <a:t>12.Tageseinrichtungen für Kinder, Menschen mit Behinderung und alte Menschen, ausgenommen Tageseinrichtungen</a:t>
          </a:r>
          <a:r>
            <a:rPr lang="de-DE" sz="1100" baseline="30000">
              <a:solidFill>
                <a:schemeClr val="dk1"/>
              </a:solidFill>
              <a:effectLst/>
              <a:latin typeface="+mn-lt"/>
              <a:ea typeface="+mn-ea"/>
              <a:cs typeface="+mn-cs"/>
              <a:hlinkClick xmlns:r="http://schemas.openxmlformats.org/officeDocument/2006/relationships" r:id=""/>
            </a:rPr>
            <a:t>2</a:t>
          </a:r>
          <a:r>
            <a:rPr lang="de-DE" sz="1100">
              <a:solidFill>
                <a:schemeClr val="dk1"/>
              </a:solidFill>
              <a:effectLst/>
              <a:latin typeface="+mn-lt"/>
              <a:ea typeface="+mn-ea"/>
              <a:cs typeface="+mn-cs"/>
            </a:rPr>
            <a:t> einschließlich Tagespflege für nicht mehr als zehn Kinder,</a:t>
          </a:r>
        </a:p>
        <a:p>
          <a:r>
            <a:rPr lang="de-DE" sz="1100">
              <a:solidFill>
                <a:schemeClr val="dk1"/>
              </a:solidFill>
              <a:effectLst/>
              <a:latin typeface="+mn-lt"/>
              <a:ea typeface="+mn-ea"/>
              <a:cs typeface="+mn-cs"/>
            </a:rPr>
            <a:t>13.Schulen, Hochschulen und ähnliche Einrichtungen,</a:t>
          </a:r>
        </a:p>
        <a:p>
          <a:r>
            <a:rPr lang="de-DE" sz="1100">
              <a:solidFill>
                <a:schemeClr val="dk1"/>
              </a:solidFill>
              <a:effectLst/>
              <a:latin typeface="+mn-lt"/>
              <a:ea typeface="+mn-ea"/>
              <a:cs typeface="+mn-cs"/>
            </a:rPr>
            <a:t>14.Justizvollzugsanstalten und bauliche Anlagen für den Maßregelvollzug,</a:t>
          </a:r>
        </a:p>
        <a:p>
          <a:r>
            <a:rPr lang="de-DE" sz="1100">
              <a:solidFill>
                <a:schemeClr val="dk1"/>
              </a:solidFill>
              <a:effectLst/>
              <a:latin typeface="+mn-lt"/>
              <a:ea typeface="+mn-ea"/>
              <a:cs typeface="+mn-cs"/>
            </a:rPr>
            <a:t>15.Camping- und Wochenendplätze,</a:t>
          </a:r>
        </a:p>
        <a:p>
          <a:r>
            <a:rPr lang="de-DE" sz="1100">
              <a:solidFill>
                <a:schemeClr val="dk1"/>
              </a:solidFill>
              <a:effectLst/>
              <a:latin typeface="+mn-lt"/>
              <a:ea typeface="+mn-ea"/>
              <a:cs typeface="+mn-cs"/>
            </a:rPr>
            <a:t>16.Freizeit- und Vergnügungsparks,</a:t>
          </a:r>
        </a:p>
        <a:p>
          <a:r>
            <a:rPr lang="de-DE" sz="1100">
              <a:solidFill>
                <a:schemeClr val="dk1"/>
              </a:solidFill>
              <a:effectLst/>
              <a:latin typeface="+mn-lt"/>
              <a:ea typeface="+mn-ea"/>
              <a:cs typeface="+mn-cs"/>
            </a:rPr>
            <a:t>17.Fliegende Bauten, soweit sie einer Ausführungsgenehmigung bedürfen,</a:t>
          </a:r>
        </a:p>
        <a:p>
          <a:r>
            <a:rPr lang="de-DE" sz="1100">
              <a:solidFill>
                <a:schemeClr val="dk1"/>
              </a:solidFill>
              <a:effectLst/>
              <a:latin typeface="+mn-lt"/>
              <a:ea typeface="+mn-ea"/>
              <a:cs typeface="+mn-cs"/>
            </a:rPr>
            <a:t>18.Regallager mit einer Oberkante Lagerguthöhe von mehr als 7,50 m,</a:t>
          </a:r>
        </a:p>
        <a:p>
          <a:r>
            <a:rPr lang="de-DE" sz="1100">
              <a:solidFill>
                <a:schemeClr val="dk1"/>
              </a:solidFill>
              <a:effectLst/>
              <a:latin typeface="+mn-lt"/>
              <a:ea typeface="+mn-ea"/>
              <a:cs typeface="+mn-cs"/>
            </a:rPr>
            <a:t>19.bauliche Anlagen, deren Nutzung durch Umgang oder Lagerung von Stoffen mit Explosions- oder erhöhter Brandgefahr verbunden ist,</a:t>
          </a:r>
        </a:p>
        <a:p>
          <a:r>
            <a:rPr lang="de-DE" sz="1100">
              <a:solidFill>
                <a:schemeClr val="dk1"/>
              </a:solidFill>
              <a:effectLst/>
              <a:latin typeface="+mn-lt"/>
              <a:ea typeface="+mn-ea"/>
              <a:cs typeface="+mn-cs"/>
            </a:rPr>
            <a:t>20.Anlagen und Räume, die in den Nummern 1 bis 19 nicht aufgeführt und deren Art oder Nutzung mit vergleichbaren Gefahren verbunden sind.</a:t>
          </a:r>
        </a:p>
        <a:p>
          <a:endParaRPr lang="de-DE"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1:A287" totalsRowShown="0" headerRowBorderDxfId="3" tableBorderDxfId="2" totalsRowBorderDxfId="1">
  <tableColumns count="1">
    <tableColumn id="9" xr3:uid="{00000000-0010-0000-0000-000009000000}" name="DROPDOW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209"/>
  <sheetViews>
    <sheetView zoomScaleNormal="100" zoomScaleSheetLayoutView="85" workbookViewId="0">
      <pane ySplit="13" topLeftCell="A14" activePane="bottomLeft" state="frozen"/>
      <selection pane="bottomLeft" activeCell="AV8" sqref="AV8"/>
    </sheetView>
  </sheetViews>
  <sheetFormatPr baseColWidth="10" defaultColWidth="11.5703125" defaultRowHeight="15" outlineLevelRow="1" x14ac:dyDescent="0.25"/>
  <cols>
    <col min="1" max="1" width="36.42578125" customWidth="1"/>
    <col min="2" max="2" width="51.7109375" customWidth="1"/>
    <col min="3" max="3" width="16.42578125" customWidth="1"/>
    <col min="4" max="4" width="13.42578125" customWidth="1"/>
    <col min="5" max="5" width="46.5703125" customWidth="1"/>
    <col min="6" max="6" width="22.28515625" customWidth="1"/>
    <col min="7" max="10" width="25.5703125" customWidth="1"/>
    <col min="11" max="11" width="27.7109375" customWidth="1"/>
    <col min="12" max="15" width="25.5703125" customWidth="1"/>
    <col min="16" max="19" width="24.5703125" customWidth="1"/>
    <col min="20" max="20" width="19.7109375" customWidth="1"/>
    <col min="21" max="21" width="24.5703125" customWidth="1"/>
    <col min="22" max="30" width="19.7109375" customWidth="1"/>
    <col min="31" max="31" width="13.7109375" customWidth="1"/>
    <col min="32" max="32" width="18.7109375" customWidth="1"/>
    <col min="33" max="34" width="26.7109375" customWidth="1"/>
    <col min="35" max="35" width="21.7109375" customWidth="1"/>
    <col min="36" max="37" width="26.7109375" customWidth="1"/>
    <col min="38" max="38" width="15.5703125" customWidth="1"/>
    <col min="39" max="39" width="26.7109375" customWidth="1"/>
    <col min="40" max="41" width="9.5703125" customWidth="1"/>
    <col min="42" max="42" width="22.28515625" customWidth="1"/>
    <col min="43" max="43" width="13.7109375" customWidth="1"/>
    <col min="44" max="44" width="11.5703125" customWidth="1"/>
    <col min="45" max="53" width="15.28515625" customWidth="1"/>
  </cols>
  <sheetData>
    <row r="1" spans="1:53" ht="21" x14ac:dyDescent="0.35">
      <c r="A1" s="36" t="s">
        <v>781</v>
      </c>
    </row>
    <row r="3" spans="1:53" x14ac:dyDescent="0.25">
      <c r="A3" s="37" t="s">
        <v>782</v>
      </c>
      <c r="B3" s="24"/>
      <c r="D3" t="s">
        <v>185</v>
      </c>
    </row>
    <row r="4" spans="1:53" x14ac:dyDescent="0.25">
      <c r="A4" s="37" t="s">
        <v>783</v>
      </c>
      <c r="B4" s="24"/>
      <c r="D4" s="1"/>
      <c r="E4" s="1" t="s">
        <v>788</v>
      </c>
    </row>
    <row r="5" spans="1:53" outlineLevel="1" x14ac:dyDescent="0.25">
      <c r="A5" s="37" t="s">
        <v>114</v>
      </c>
      <c r="B5" s="1" t="e">
        <f>VLOOKUP(B$6,#REF!,5,FALSE)</f>
        <v>#REF!</v>
      </c>
      <c r="C5" s="13"/>
      <c r="D5" s="30"/>
      <c r="E5" s="1" t="s">
        <v>789</v>
      </c>
    </row>
    <row r="6" spans="1:53" outlineLevel="1" x14ac:dyDescent="0.25">
      <c r="A6" s="37" t="s">
        <v>766</v>
      </c>
      <c r="B6" s="30" t="s">
        <v>803</v>
      </c>
      <c r="C6" s="13"/>
      <c r="D6" s="20"/>
      <c r="E6" s="1" t="s">
        <v>790</v>
      </c>
    </row>
    <row r="7" spans="1:53" outlineLevel="1" x14ac:dyDescent="0.25">
      <c r="A7" s="37" t="s">
        <v>182</v>
      </c>
      <c r="B7" s="1" t="e">
        <f>VLOOKUP(B6,#REF!,2,FALSE)</f>
        <v>#REF!</v>
      </c>
      <c r="C7" s="13"/>
    </row>
    <row r="8" spans="1:53" outlineLevel="1" x14ac:dyDescent="0.25">
      <c r="A8" s="37" t="s">
        <v>780</v>
      </c>
      <c r="B8" s="1" t="e">
        <f>VLOOKUP(B$6,#REF!,8,FALSE)</f>
        <v>#REF!</v>
      </c>
      <c r="C8" s="13"/>
    </row>
    <row r="9" spans="1:53" outlineLevel="1" x14ac:dyDescent="0.25">
      <c r="A9" s="37" t="s">
        <v>1</v>
      </c>
      <c r="B9" s="20"/>
      <c r="C9" s="39"/>
    </row>
    <row r="10" spans="1:53" outlineLevel="1" x14ac:dyDescent="0.25">
      <c r="A10" s="37" t="s">
        <v>192</v>
      </c>
      <c r="B10" s="20"/>
      <c r="C10" s="13"/>
    </row>
    <row r="11" spans="1:53" outlineLevel="1" x14ac:dyDescent="0.25">
      <c r="A11" s="34"/>
      <c r="B11" s="5"/>
      <c r="C11" s="13"/>
      <c r="D11" s="13"/>
    </row>
    <row r="12" spans="1:53" ht="14.65" customHeight="1" x14ac:dyDescent="0.25">
      <c r="A12" s="8" t="s">
        <v>0</v>
      </c>
      <c r="B12" s="6" t="s">
        <v>787</v>
      </c>
      <c r="C12" s="15"/>
      <c r="D12" s="15"/>
      <c r="E12" s="7"/>
      <c r="F12" s="7"/>
      <c r="G12" s="7"/>
      <c r="H12" s="7"/>
      <c r="I12" s="7"/>
      <c r="J12" s="7"/>
      <c r="K12" s="7"/>
      <c r="L12" s="7"/>
      <c r="M12" s="7"/>
      <c r="N12" s="7"/>
      <c r="O12" s="7"/>
      <c r="P12" s="7"/>
      <c r="Q12" s="7"/>
      <c r="R12" s="7"/>
      <c r="S12" s="7"/>
      <c r="T12" s="7"/>
      <c r="U12" s="7"/>
      <c r="V12" s="7"/>
      <c r="W12" s="7"/>
      <c r="X12" s="7"/>
      <c r="Y12" s="7"/>
      <c r="Z12" s="7"/>
      <c r="AA12" s="7"/>
      <c r="AB12" s="7"/>
      <c r="AC12" s="7"/>
      <c r="AD12" s="7"/>
      <c r="AE12" s="27" t="s">
        <v>786</v>
      </c>
      <c r="AF12" s="28"/>
      <c r="AG12" s="28"/>
      <c r="AH12" s="28"/>
      <c r="AI12" s="28"/>
      <c r="AJ12" s="28"/>
      <c r="AK12" s="28"/>
      <c r="AL12" s="28"/>
      <c r="AM12" s="28"/>
      <c r="AN12" s="28"/>
      <c r="AO12" s="28"/>
      <c r="AP12" s="28"/>
      <c r="AQ12" s="28"/>
      <c r="AR12" s="25" t="s">
        <v>35</v>
      </c>
      <c r="AS12" s="26"/>
      <c r="AT12" s="26"/>
      <c r="AU12" s="26"/>
      <c r="AV12" s="26"/>
      <c r="AW12" s="26"/>
      <c r="AX12" s="26"/>
      <c r="AY12" s="26"/>
      <c r="AZ12" s="26"/>
      <c r="BA12" s="26"/>
    </row>
    <row r="13" spans="1:53" s="23" customFormat="1" ht="66" x14ac:dyDescent="0.25">
      <c r="A13" s="21" t="s">
        <v>792</v>
      </c>
      <c r="B13" s="42" t="s">
        <v>791</v>
      </c>
      <c r="C13" s="42" t="s">
        <v>186</v>
      </c>
      <c r="D13" s="42" t="s">
        <v>793</v>
      </c>
      <c r="E13" s="29" t="s">
        <v>794</v>
      </c>
      <c r="F13" s="42" t="s">
        <v>784</v>
      </c>
      <c r="G13" s="42" t="s">
        <v>193</v>
      </c>
      <c r="H13" s="42" t="s">
        <v>54</v>
      </c>
      <c r="I13" s="22" t="s">
        <v>796</v>
      </c>
      <c r="J13" s="42" t="s">
        <v>795</v>
      </c>
      <c r="K13" s="29" t="s">
        <v>801</v>
      </c>
      <c r="L13" s="22" t="s">
        <v>797</v>
      </c>
      <c r="M13" s="42" t="s">
        <v>3</v>
      </c>
      <c r="N13" s="22" t="s">
        <v>1</v>
      </c>
      <c r="O13" s="42" t="s">
        <v>798</v>
      </c>
      <c r="P13" s="22" t="s">
        <v>799</v>
      </c>
      <c r="Q13" s="42" t="s">
        <v>772</v>
      </c>
      <c r="R13" s="42" t="s">
        <v>800</v>
      </c>
      <c r="S13" s="42" t="s">
        <v>825</v>
      </c>
      <c r="T13" s="42" t="s">
        <v>52</v>
      </c>
      <c r="U13" s="42" t="s">
        <v>53</v>
      </c>
      <c r="V13" s="42" t="s">
        <v>189</v>
      </c>
      <c r="W13" s="42" t="s">
        <v>183</v>
      </c>
      <c r="X13" s="42" t="s">
        <v>802</v>
      </c>
      <c r="Y13" s="43" t="s">
        <v>804</v>
      </c>
      <c r="Z13" s="43" t="s">
        <v>805</v>
      </c>
      <c r="AA13" s="43" t="s">
        <v>806</v>
      </c>
      <c r="AB13" s="43" t="s">
        <v>807</v>
      </c>
      <c r="AC13" s="43" t="s">
        <v>808</v>
      </c>
      <c r="AD13" s="43" t="s">
        <v>809</v>
      </c>
      <c r="AE13" s="43" t="s">
        <v>132</v>
      </c>
      <c r="AF13" s="42" t="s">
        <v>51</v>
      </c>
      <c r="AG13" s="42" t="s">
        <v>191</v>
      </c>
      <c r="AH13" s="42" t="s">
        <v>785</v>
      </c>
      <c r="AI13" s="42" t="s">
        <v>55</v>
      </c>
      <c r="AJ13" s="42" t="s">
        <v>187</v>
      </c>
      <c r="AK13" s="42" t="s">
        <v>188</v>
      </c>
      <c r="AL13" s="42" t="s">
        <v>64</v>
      </c>
      <c r="AM13" s="42" t="s">
        <v>190</v>
      </c>
      <c r="AN13" s="42" t="s">
        <v>82</v>
      </c>
      <c r="AO13" s="42" t="s">
        <v>72</v>
      </c>
      <c r="AP13" s="42" t="s">
        <v>178</v>
      </c>
      <c r="AQ13" s="42" t="s">
        <v>179</v>
      </c>
      <c r="AR13" s="44" t="s">
        <v>133</v>
      </c>
      <c r="AS13" s="44" t="s">
        <v>36</v>
      </c>
      <c r="AT13" s="44" t="s">
        <v>181</v>
      </c>
      <c r="AU13" s="44" t="s">
        <v>180</v>
      </c>
      <c r="AV13" s="44" t="s">
        <v>62</v>
      </c>
      <c r="AW13" s="44" t="s">
        <v>49</v>
      </c>
      <c r="AX13" s="44" t="s">
        <v>48</v>
      </c>
      <c r="AY13" s="44" t="s">
        <v>37</v>
      </c>
      <c r="AZ13" s="44" t="s">
        <v>50</v>
      </c>
      <c r="BA13" s="44" t="s">
        <v>63</v>
      </c>
    </row>
    <row r="14" spans="1:53" x14ac:dyDescent="0.25">
      <c r="A14" s="10" t="s">
        <v>115</v>
      </c>
      <c r="B14" s="11"/>
      <c r="C14" s="11"/>
      <c r="D14" s="17"/>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row>
    <row r="15" spans="1:53" outlineLevel="1" x14ac:dyDescent="0.25">
      <c r="A15" s="10" t="s">
        <v>116</v>
      </c>
      <c r="B15" s="11"/>
      <c r="C15" s="11"/>
      <c r="D15" s="17"/>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row>
    <row r="16" spans="1:53" outlineLevel="1" x14ac:dyDescent="0.25">
      <c r="A16" s="1" t="str">
        <f t="shared" ref="A16" si="0">$B$6&amp;"."&amp;"T"&amp;"."&amp;C16&amp;"."&amp;D16</f>
        <v>SDM_82.1.T.221_AWE.1</v>
      </c>
      <c r="B16" s="24" t="s">
        <v>194</v>
      </c>
      <c r="C16" s="1" t="str">
        <f>VLOOKUP(B16,Anlagentypenkatalog!$A$2:$B$287,2,FALSE)</f>
        <v>221_AWE</v>
      </c>
      <c r="D16" s="30" t="s">
        <v>136</v>
      </c>
      <c r="E16" s="24" t="s">
        <v>829</v>
      </c>
      <c r="F16" s="24"/>
      <c r="G16" s="24"/>
      <c r="H16" s="24"/>
      <c r="I16" s="24"/>
      <c r="J16" s="24"/>
      <c r="K16" s="20"/>
      <c r="L16" s="24"/>
      <c r="M16" s="24"/>
      <c r="N16" s="24"/>
      <c r="O16" s="24"/>
      <c r="P16" s="24"/>
      <c r="Q16" s="24"/>
      <c r="R16" s="24"/>
      <c r="S16" s="24"/>
      <c r="T16" s="20"/>
      <c r="U16" s="24"/>
      <c r="V16" s="20"/>
      <c r="W16" s="20"/>
      <c r="X16" s="20"/>
      <c r="Y16" s="20"/>
      <c r="Z16" s="20"/>
      <c r="AA16" s="20"/>
      <c r="AB16" s="20"/>
      <c r="AC16" s="20"/>
      <c r="AD16" s="20"/>
      <c r="AE16" s="9"/>
      <c r="AF16" s="24"/>
      <c r="AG16" s="24"/>
      <c r="AH16" s="24"/>
      <c r="AI16" s="20"/>
      <c r="AJ16" s="24"/>
      <c r="AK16" s="33"/>
      <c r="AL16" s="24"/>
      <c r="AM16" s="24"/>
      <c r="AN16" s="20"/>
      <c r="AO16" s="20"/>
      <c r="AP16" s="20"/>
      <c r="AQ16" s="20"/>
      <c r="AR16" s="9"/>
      <c r="AS16" s="24"/>
      <c r="AT16" s="24"/>
      <c r="AU16" s="24"/>
      <c r="AV16" s="24"/>
      <c r="AW16" s="24"/>
      <c r="AX16" s="24"/>
      <c r="AY16" s="24"/>
      <c r="AZ16" s="24"/>
      <c r="BA16" s="24"/>
    </row>
    <row r="17" spans="1:53" outlineLevel="1" x14ac:dyDescent="0.25">
      <c r="A17" s="1" t="str">
        <f>$B$6&amp;"."&amp;"T"&amp;"."&amp;C17&amp;"."&amp;D17</f>
        <v>SDM_82.1.T.221_AWE.2</v>
      </c>
      <c r="B17" s="24" t="s">
        <v>194</v>
      </c>
      <c r="C17" s="1" t="str">
        <f>VLOOKUP(B17,Anlagentypenkatalog!$A$2:$B$287,2,FALSE)</f>
        <v>221_AWE</v>
      </c>
      <c r="D17" s="30" t="s">
        <v>830</v>
      </c>
      <c r="E17" s="24" t="s">
        <v>831</v>
      </c>
      <c r="F17" s="24"/>
      <c r="G17" s="24"/>
      <c r="H17" s="24"/>
      <c r="I17" s="24"/>
      <c r="J17" s="24"/>
      <c r="K17" s="20"/>
      <c r="L17" s="24"/>
      <c r="M17" s="24"/>
      <c r="N17" s="24"/>
      <c r="O17" s="24"/>
      <c r="P17" s="24"/>
      <c r="Q17" s="24"/>
      <c r="R17" s="24"/>
      <c r="S17" s="24"/>
      <c r="T17" s="20"/>
      <c r="U17" s="24"/>
      <c r="V17" s="20"/>
      <c r="W17" s="20"/>
      <c r="X17" s="20"/>
      <c r="Y17" s="20"/>
      <c r="Z17" s="20"/>
      <c r="AA17" s="20"/>
      <c r="AB17" s="20"/>
      <c r="AC17" s="20"/>
      <c r="AD17" s="20"/>
      <c r="AE17" s="9"/>
      <c r="AF17" s="24"/>
      <c r="AG17" s="24"/>
      <c r="AH17" s="24"/>
      <c r="AI17" s="20"/>
      <c r="AJ17" s="24"/>
      <c r="AK17" s="38"/>
      <c r="AL17" s="24"/>
      <c r="AM17" s="24"/>
      <c r="AN17" s="20"/>
      <c r="AO17" s="20"/>
      <c r="AP17" s="20"/>
      <c r="AQ17" s="20"/>
      <c r="AR17" s="9"/>
      <c r="AS17" s="24"/>
      <c r="AT17" s="24"/>
      <c r="AU17" s="24"/>
      <c r="AV17" s="24"/>
      <c r="AW17" s="24"/>
      <c r="AX17" s="24"/>
      <c r="AY17" s="24"/>
      <c r="AZ17" s="24"/>
      <c r="BA17" s="24"/>
    </row>
    <row r="18" spans="1:53" outlineLevel="1" x14ac:dyDescent="0.25">
      <c r="A18" s="1" t="e">
        <f t="shared" ref="A18:A20" si="1">$B$6&amp;"."&amp;"T"&amp;"."&amp;C18&amp;"."&amp;D18</f>
        <v>#N/A</v>
      </c>
      <c r="B18" s="24"/>
      <c r="C18" s="1" t="e">
        <f>VLOOKUP(B18,Anlagentypenkatalog!$A$2:$B$287,2,FALSE)</f>
        <v>#N/A</v>
      </c>
      <c r="D18" s="30"/>
      <c r="E18" s="24"/>
      <c r="F18" s="24"/>
      <c r="G18" s="24"/>
      <c r="H18" s="24"/>
      <c r="I18" s="24"/>
      <c r="J18" s="24"/>
      <c r="K18" s="20"/>
      <c r="L18" s="24"/>
      <c r="M18" s="24"/>
      <c r="N18" s="24"/>
      <c r="O18" s="24"/>
      <c r="P18" s="24"/>
      <c r="Q18" s="24"/>
      <c r="R18" s="24"/>
      <c r="S18" s="24"/>
      <c r="T18" s="20"/>
      <c r="U18" s="24"/>
      <c r="V18" s="20"/>
      <c r="W18" s="20"/>
      <c r="X18" s="20"/>
      <c r="Y18" s="20"/>
      <c r="Z18" s="20"/>
      <c r="AA18" s="20"/>
      <c r="AB18" s="20"/>
      <c r="AC18" s="20"/>
      <c r="AD18" s="20"/>
      <c r="AE18" s="9"/>
      <c r="AF18" s="24"/>
      <c r="AG18" s="24"/>
      <c r="AH18" s="24"/>
      <c r="AI18" s="20"/>
      <c r="AJ18" s="24"/>
      <c r="AK18" s="24"/>
      <c r="AL18" s="24"/>
      <c r="AM18" s="24"/>
      <c r="AN18" s="20"/>
      <c r="AO18" s="20"/>
      <c r="AP18" s="20"/>
      <c r="AQ18" s="20"/>
      <c r="AR18" s="9"/>
      <c r="AS18" s="24"/>
      <c r="AT18" s="24"/>
      <c r="AU18" s="24"/>
      <c r="AV18" s="24"/>
      <c r="AW18" s="24"/>
      <c r="AX18" s="24"/>
      <c r="AY18" s="24"/>
      <c r="AZ18" s="24"/>
      <c r="BA18" s="24"/>
    </row>
    <row r="19" spans="1:53" outlineLevel="1" x14ac:dyDescent="0.25">
      <c r="A19" s="1" t="e">
        <f t="shared" si="1"/>
        <v>#N/A</v>
      </c>
      <c r="B19" s="24"/>
      <c r="C19" s="1" t="e">
        <f>VLOOKUP(B19,Anlagentypenkatalog!$A$2:$B$287,2,FALSE)</f>
        <v>#N/A</v>
      </c>
      <c r="D19" s="30"/>
      <c r="E19" s="24"/>
      <c r="F19" s="24"/>
      <c r="G19" s="24"/>
      <c r="H19" s="24"/>
      <c r="I19" s="24"/>
      <c r="J19" s="24"/>
      <c r="K19" s="20"/>
      <c r="L19" s="24"/>
      <c r="M19" s="24"/>
      <c r="N19" s="24"/>
      <c r="O19" s="24"/>
      <c r="P19" s="24"/>
      <c r="Q19" s="24"/>
      <c r="R19" s="24"/>
      <c r="S19" s="24"/>
      <c r="T19" s="20"/>
      <c r="U19" s="24"/>
      <c r="V19" s="20"/>
      <c r="W19" s="20"/>
      <c r="X19" s="20"/>
      <c r="Y19" s="20"/>
      <c r="Z19" s="20"/>
      <c r="AA19" s="20"/>
      <c r="AB19" s="20"/>
      <c r="AC19" s="20"/>
      <c r="AD19" s="20"/>
      <c r="AE19" s="9"/>
      <c r="AF19" s="24"/>
      <c r="AG19" s="24"/>
      <c r="AH19" s="24"/>
      <c r="AI19" s="20"/>
      <c r="AJ19" s="24"/>
      <c r="AK19" s="24"/>
      <c r="AL19" s="24"/>
      <c r="AM19" s="24"/>
      <c r="AN19" s="20"/>
      <c r="AO19" s="20"/>
      <c r="AP19" s="20"/>
      <c r="AQ19" s="20"/>
      <c r="AR19" s="9"/>
      <c r="AS19" s="24"/>
      <c r="AT19" s="24"/>
      <c r="AU19" s="24"/>
      <c r="AV19" s="24"/>
      <c r="AW19" s="24"/>
      <c r="AX19" s="24"/>
      <c r="AY19" s="24"/>
      <c r="AZ19" s="24"/>
      <c r="BA19" s="24"/>
    </row>
    <row r="20" spans="1:53" outlineLevel="1" x14ac:dyDescent="0.25">
      <c r="A20" s="1" t="e">
        <f t="shared" si="1"/>
        <v>#N/A</v>
      </c>
      <c r="B20" s="24"/>
      <c r="C20" s="1" t="e">
        <f>VLOOKUP(B20,Anlagentypenkatalog!$A$2:$B$287,2,FALSE)</f>
        <v>#N/A</v>
      </c>
      <c r="D20" s="30"/>
      <c r="E20" s="24"/>
      <c r="F20" s="24"/>
      <c r="G20" s="24"/>
      <c r="H20" s="24"/>
      <c r="I20" s="24"/>
      <c r="J20" s="24"/>
      <c r="K20" s="20"/>
      <c r="L20" s="24"/>
      <c r="M20" s="24"/>
      <c r="N20" s="24"/>
      <c r="O20" s="24"/>
      <c r="P20" s="24"/>
      <c r="Q20" s="24"/>
      <c r="R20" s="24"/>
      <c r="S20" s="24"/>
      <c r="T20" s="20"/>
      <c r="U20" s="24"/>
      <c r="V20" s="20"/>
      <c r="W20" s="20"/>
      <c r="X20" s="20"/>
      <c r="Y20" s="20"/>
      <c r="Z20" s="20"/>
      <c r="AA20" s="20"/>
      <c r="AB20" s="20"/>
      <c r="AC20" s="20"/>
      <c r="AD20" s="20"/>
      <c r="AE20" s="9"/>
      <c r="AF20" s="24"/>
      <c r="AG20" s="24"/>
      <c r="AH20" s="24"/>
      <c r="AI20" s="20"/>
      <c r="AJ20" s="24"/>
      <c r="AK20" s="24"/>
      <c r="AL20" s="24"/>
      <c r="AM20" s="24"/>
      <c r="AN20" s="20"/>
      <c r="AO20" s="20"/>
      <c r="AP20" s="20"/>
      <c r="AQ20" s="20"/>
      <c r="AR20" s="9"/>
      <c r="AS20" s="24"/>
      <c r="AT20" s="24"/>
      <c r="AU20" s="24"/>
      <c r="AV20" s="24"/>
      <c r="AW20" s="24"/>
      <c r="AX20" s="24"/>
      <c r="AY20" s="24"/>
      <c r="AZ20" s="24"/>
      <c r="BA20" s="24"/>
    </row>
    <row r="21" spans="1:53" x14ac:dyDescent="0.25">
      <c r="A21" s="10" t="s">
        <v>117</v>
      </c>
      <c r="B21" s="11"/>
      <c r="C21" s="11"/>
      <c r="D21" s="17"/>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row>
    <row r="22" spans="1:53" outlineLevel="1" x14ac:dyDescent="0.25">
      <c r="A22" s="10" t="s">
        <v>118</v>
      </c>
      <c r="B22" s="11"/>
      <c r="C22" s="11"/>
      <c r="D22" s="17"/>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row>
    <row r="23" spans="1:53" outlineLevel="1" x14ac:dyDescent="0.25">
      <c r="A23" s="1" t="e">
        <f t="shared" ref="A23:A28" si="2">$B$6&amp;"."&amp;"T"&amp;"."&amp;C23&amp;"."&amp;D23</f>
        <v>#N/A</v>
      </c>
      <c r="B23" s="24"/>
      <c r="C23" s="1" t="e">
        <f>VLOOKUP(B23,Anlagentypenkatalog!$A$2:$B$287,2,FALSE)</f>
        <v>#N/A</v>
      </c>
      <c r="D23" s="30"/>
      <c r="E23" s="24"/>
      <c r="F23" s="24"/>
      <c r="G23" s="24"/>
      <c r="H23" s="24"/>
      <c r="I23" s="24"/>
      <c r="J23" s="24"/>
      <c r="K23" s="20"/>
      <c r="L23" s="24"/>
      <c r="M23" s="24"/>
      <c r="N23" s="24"/>
      <c r="O23" s="24"/>
      <c r="P23" s="24"/>
      <c r="Q23" s="24"/>
      <c r="R23" s="24"/>
      <c r="S23" s="24"/>
      <c r="T23" s="20"/>
      <c r="U23" s="24"/>
      <c r="V23" s="20"/>
      <c r="W23" s="20"/>
      <c r="X23" s="20"/>
      <c r="Y23" s="20"/>
      <c r="Z23" s="20"/>
      <c r="AA23" s="20"/>
      <c r="AB23" s="20"/>
      <c r="AC23" s="20"/>
      <c r="AD23" s="20"/>
      <c r="AE23" s="9"/>
      <c r="AF23" s="24"/>
      <c r="AG23" s="24"/>
      <c r="AH23" s="24"/>
      <c r="AI23" s="20"/>
      <c r="AJ23" s="24"/>
      <c r="AK23" s="24"/>
      <c r="AL23" s="24"/>
      <c r="AM23" s="24"/>
      <c r="AN23" s="20"/>
      <c r="AO23" s="20"/>
      <c r="AP23" s="20"/>
      <c r="AQ23" s="20"/>
      <c r="AR23" s="9"/>
      <c r="AS23" s="24"/>
      <c r="AT23" s="24"/>
      <c r="AU23" s="24"/>
      <c r="AV23" s="24"/>
      <c r="AW23" s="24"/>
      <c r="AX23" s="24"/>
      <c r="AY23" s="24"/>
      <c r="AZ23" s="24"/>
      <c r="BA23" s="24"/>
    </row>
    <row r="24" spans="1:53" outlineLevel="1" x14ac:dyDescent="0.25">
      <c r="A24" s="1" t="e">
        <f t="shared" si="2"/>
        <v>#N/A</v>
      </c>
      <c r="B24" s="24"/>
      <c r="C24" s="1" t="e">
        <f>VLOOKUP(B24,Anlagentypenkatalog!$A$2:$B$287,2,FALSE)</f>
        <v>#N/A</v>
      </c>
      <c r="D24" s="30"/>
      <c r="E24" s="24"/>
      <c r="F24" s="24"/>
      <c r="G24" s="24"/>
      <c r="H24" s="24"/>
      <c r="I24" s="24"/>
      <c r="J24" s="24"/>
      <c r="K24" s="20"/>
      <c r="L24" s="24"/>
      <c r="M24" s="24"/>
      <c r="N24" s="24"/>
      <c r="O24" s="24"/>
      <c r="P24" s="24"/>
      <c r="Q24" s="24"/>
      <c r="R24" s="24"/>
      <c r="S24" s="24"/>
      <c r="T24" s="20"/>
      <c r="U24" s="24"/>
      <c r="V24" s="20"/>
      <c r="W24" s="20"/>
      <c r="X24" s="20"/>
      <c r="Y24" s="20"/>
      <c r="Z24" s="20"/>
      <c r="AA24" s="20"/>
      <c r="AB24" s="20"/>
      <c r="AC24" s="20"/>
      <c r="AD24" s="20"/>
      <c r="AE24" s="9"/>
      <c r="AF24" s="24"/>
      <c r="AG24" s="24"/>
      <c r="AH24" s="24"/>
      <c r="AI24" s="20"/>
      <c r="AJ24" s="24"/>
      <c r="AK24" s="24"/>
      <c r="AL24" s="24"/>
      <c r="AM24" s="24"/>
      <c r="AN24" s="20"/>
      <c r="AO24" s="20"/>
      <c r="AP24" s="20"/>
      <c r="AQ24" s="20"/>
      <c r="AR24" s="9"/>
      <c r="AS24" s="24"/>
      <c r="AT24" s="24"/>
      <c r="AU24" s="24"/>
      <c r="AV24" s="24"/>
      <c r="AW24" s="24"/>
      <c r="AX24" s="24"/>
      <c r="AY24" s="24"/>
      <c r="AZ24" s="24"/>
      <c r="BA24" s="24"/>
    </row>
    <row r="25" spans="1:53" outlineLevel="1" x14ac:dyDescent="0.25">
      <c r="A25" s="1" t="e">
        <f t="shared" si="2"/>
        <v>#N/A</v>
      </c>
      <c r="B25" s="24"/>
      <c r="C25" s="1" t="e">
        <f>VLOOKUP(B25,Anlagentypenkatalog!$A$2:$B$287,2,FALSE)</f>
        <v>#N/A</v>
      </c>
      <c r="D25" s="30"/>
      <c r="E25" s="24"/>
      <c r="F25" s="24"/>
      <c r="G25" s="24"/>
      <c r="H25" s="24"/>
      <c r="I25" s="24"/>
      <c r="J25" s="24"/>
      <c r="K25" s="20"/>
      <c r="L25" s="24"/>
      <c r="M25" s="24"/>
      <c r="N25" s="24"/>
      <c r="O25" s="24"/>
      <c r="P25" s="24"/>
      <c r="Q25" s="24"/>
      <c r="R25" s="24"/>
      <c r="S25" s="24"/>
      <c r="T25" s="20"/>
      <c r="U25" s="24"/>
      <c r="V25" s="20"/>
      <c r="W25" s="20"/>
      <c r="X25" s="20"/>
      <c r="Y25" s="20"/>
      <c r="Z25" s="20"/>
      <c r="AA25" s="20"/>
      <c r="AB25" s="20"/>
      <c r="AC25" s="20"/>
      <c r="AD25" s="20"/>
      <c r="AE25" s="9"/>
      <c r="AF25" s="24"/>
      <c r="AG25" s="24"/>
      <c r="AH25" s="24"/>
      <c r="AI25" s="20"/>
      <c r="AJ25" s="24"/>
      <c r="AK25" s="24"/>
      <c r="AL25" s="24"/>
      <c r="AM25" s="24"/>
      <c r="AN25" s="20"/>
      <c r="AO25" s="20"/>
      <c r="AP25" s="20"/>
      <c r="AQ25" s="20"/>
      <c r="AR25" s="9"/>
      <c r="AS25" s="24"/>
      <c r="AT25" s="24"/>
      <c r="AU25" s="24"/>
      <c r="AV25" s="24"/>
      <c r="AW25" s="24"/>
      <c r="AX25" s="24"/>
      <c r="AY25" s="24"/>
      <c r="AZ25" s="24"/>
      <c r="BA25" s="24"/>
    </row>
    <row r="26" spans="1:53" outlineLevel="1" x14ac:dyDescent="0.25">
      <c r="A26" s="1" t="e">
        <f t="shared" si="2"/>
        <v>#N/A</v>
      </c>
      <c r="B26" s="24"/>
      <c r="C26" s="1" t="e">
        <f>VLOOKUP(B26,Anlagentypenkatalog!$A$2:$B$287,2,FALSE)</f>
        <v>#N/A</v>
      </c>
      <c r="D26" s="30"/>
      <c r="E26" s="24"/>
      <c r="F26" s="24"/>
      <c r="G26" s="24"/>
      <c r="H26" s="24"/>
      <c r="I26" s="24"/>
      <c r="J26" s="24"/>
      <c r="K26" s="20"/>
      <c r="L26" s="24"/>
      <c r="M26" s="24"/>
      <c r="N26" s="24"/>
      <c r="O26" s="24"/>
      <c r="P26" s="24"/>
      <c r="Q26" s="24"/>
      <c r="R26" s="24"/>
      <c r="S26" s="24"/>
      <c r="T26" s="20"/>
      <c r="U26" s="24"/>
      <c r="V26" s="20"/>
      <c r="W26" s="20"/>
      <c r="X26" s="20"/>
      <c r="Y26" s="20"/>
      <c r="Z26" s="20"/>
      <c r="AA26" s="20"/>
      <c r="AB26" s="20"/>
      <c r="AC26" s="20"/>
      <c r="AD26" s="20"/>
      <c r="AE26" s="9"/>
      <c r="AF26" s="24"/>
      <c r="AG26" s="24"/>
      <c r="AH26" s="24"/>
      <c r="AI26" s="20"/>
      <c r="AJ26" s="24"/>
      <c r="AK26" s="24"/>
      <c r="AL26" s="24"/>
      <c r="AM26" s="24"/>
      <c r="AN26" s="20"/>
      <c r="AO26" s="20"/>
      <c r="AP26" s="20"/>
      <c r="AQ26" s="20"/>
      <c r="AR26" s="9"/>
      <c r="AS26" s="24"/>
      <c r="AT26" s="24"/>
      <c r="AU26" s="24"/>
      <c r="AV26" s="24"/>
      <c r="AW26" s="24"/>
      <c r="AX26" s="24"/>
      <c r="AY26" s="24"/>
      <c r="AZ26" s="24"/>
      <c r="BA26" s="24"/>
    </row>
    <row r="27" spans="1:53" outlineLevel="1" x14ac:dyDescent="0.25">
      <c r="A27" s="1" t="e">
        <f t="shared" si="2"/>
        <v>#N/A</v>
      </c>
      <c r="B27" s="24"/>
      <c r="C27" s="1" t="e">
        <f>VLOOKUP(B27,Anlagentypenkatalog!$A$2:$B$287,2,FALSE)</f>
        <v>#N/A</v>
      </c>
      <c r="D27" s="30"/>
      <c r="E27" s="24"/>
      <c r="F27" s="24"/>
      <c r="G27" s="24"/>
      <c r="H27" s="24"/>
      <c r="I27" s="24"/>
      <c r="J27" s="24"/>
      <c r="K27" s="20"/>
      <c r="L27" s="24"/>
      <c r="M27" s="24"/>
      <c r="N27" s="24"/>
      <c r="O27" s="24"/>
      <c r="P27" s="24"/>
      <c r="Q27" s="24"/>
      <c r="R27" s="24"/>
      <c r="S27" s="24"/>
      <c r="T27" s="20"/>
      <c r="U27" s="24"/>
      <c r="V27" s="20"/>
      <c r="W27" s="20"/>
      <c r="X27" s="20"/>
      <c r="Y27" s="20"/>
      <c r="Z27" s="20"/>
      <c r="AA27" s="20"/>
      <c r="AB27" s="20"/>
      <c r="AC27" s="20"/>
      <c r="AD27" s="20"/>
      <c r="AE27" s="9"/>
      <c r="AF27" s="24"/>
      <c r="AG27" s="24"/>
      <c r="AH27" s="24"/>
      <c r="AI27" s="20"/>
      <c r="AJ27" s="24"/>
      <c r="AK27" s="24"/>
      <c r="AL27" s="24"/>
      <c r="AM27" s="24"/>
      <c r="AN27" s="20"/>
      <c r="AO27" s="20"/>
      <c r="AP27" s="20"/>
      <c r="AQ27" s="20"/>
      <c r="AR27" s="9"/>
      <c r="AS27" s="24"/>
      <c r="AT27" s="24"/>
      <c r="AU27" s="24"/>
      <c r="AV27" s="24"/>
      <c r="AW27" s="24"/>
      <c r="AX27" s="24"/>
      <c r="AY27" s="24"/>
      <c r="AZ27" s="24"/>
      <c r="BA27" s="24"/>
    </row>
    <row r="28" spans="1:53" outlineLevel="1" x14ac:dyDescent="0.25">
      <c r="A28" s="1" t="e">
        <f t="shared" si="2"/>
        <v>#N/A</v>
      </c>
      <c r="B28" s="24"/>
      <c r="C28" s="1" t="e">
        <f>VLOOKUP(B28,Anlagentypenkatalog!$A$2:$B$287,2,FALSE)</f>
        <v>#N/A</v>
      </c>
      <c r="D28" s="30"/>
      <c r="E28" s="24"/>
      <c r="F28" s="24"/>
      <c r="G28" s="24"/>
      <c r="H28" s="24"/>
      <c r="I28" s="24"/>
      <c r="J28" s="24"/>
      <c r="K28" s="20"/>
      <c r="L28" s="24"/>
      <c r="M28" s="24"/>
      <c r="N28" s="24"/>
      <c r="O28" s="24"/>
      <c r="P28" s="24"/>
      <c r="Q28" s="24"/>
      <c r="R28" s="24"/>
      <c r="S28" s="24"/>
      <c r="T28" s="20"/>
      <c r="U28" s="24"/>
      <c r="V28" s="20"/>
      <c r="W28" s="20"/>
      <c r="X28" s="20"/>
      <c r="Y28" s="20"/>
      <c r="Z28" s="20"/>
      <c r="AA28" s="20"/>
      <c r="AB28" s="20"/>
      <c r="AC28" s="20"/>
      <c r="AD28" s="20"/>
      <c r="AE28" s="9"/>
      <c r="AF28" s="24"/>
      <c r="AG28" s="24"/>
      <c r="AH28" s="24"/>
      <c r="AI28" s="20"/>
      <c r="AJ28" s="24"/>
      <c r="AK28" s="24"/>
      <c r="AL28" s="24"/>
      <c r="AM28" s="24"/>
      <c r="AN28" s="20"/>
      <c r="AO28" s="20"/>
      <c r="AP28" s="20"/>
      <c r="AQ28" s="20"/>
      <c r="AR28" s="9"/>
      <c r="AS28" s="24"/>
      <c r="AT28" s="24"/>
      <c r="AU28" s="24"/>
      <c r="AV28" s="24"/>
      <c r="AW28" s="24"/>
      <c r="AX28" s="24"/>
      <c r="AY28" s="24"/>
      <c r="AZ28" s="24"/>
      <c r="BA28" s="24"/>
    </row>
    <row r="29" spans="1:53" x14ac:dyDescent="0.25">
      <c r="A29" s="10" t="s">
        <v>119</v>
      </c>
      <c r="B29" s="11"/>
      <c r="C29" s="9"/>
      <c r="D29" s="18"/>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outlineLevel="1" x14ac:dyDescent="0.25">
      <c r="A30" s="1" t="e">
        <f t="shared" ref="A30:A33" si="3">$B$6&amp;"."&amp;"T"&amp;"."&amp;C30&amp;"."&amp;D30</f>
        <v>#N/A</v>
      </c>
      <c r="B30" s="24"/>
      <c r="C30" s="1" t="e">
        <f>VLOOKUP(B30,Anlagentypenkatalog!$A$2:$B$287,2,FALSE)</f>
        <v>#N/A</v>
      </c>
      <c r="D30" s="30"/>
      <c r="E30" s="24"/>
      <c r="F30" s="24"/>
      <c r="G30" s="32"/>
      <c r="H30" s="32"/>
      <c r="I30" s="32"/>
      <c r="J30" s="32"/>
      <c r="K30" s="20"/>
      <c r="L30" s="32"/>
      <c r="M30" s="32"/>
      <c r="N30" s="32"/>
      <c r="O30" s="32"/>
      <c r="P30" s="24"/>
      <c r="Q30" s="24"/>
      <c r="R30" s="24"/>
      <c r="S30" s="24"/>
      <c r="T30" s="20"/>
      <c r="U30" s="24"/>
      <c r="V30" s="20"/>
      <c r="W30" s="20"/>
      <c r="X30" s="20"/>
      <c r="Y30" s="20"/>
      <c r="Z30" s="20"/>
      <c r="AA30" s="20"/>
      <c r="AB30" s="20"/>
      <c r="AC30" s="20"/>
      <c r="AD30" s="20"/>
      <c r="AE30" s="9"/>
      <c r="AF30" s="24"/>
      <c r="AG30" s="24"/>
      <c r="AH30" s="24"/>
      <c r="AI30" s="20"/>
      <c r="AJ30" s="24"/>
      <c r="AK30" s="24"/>
      <c r="AL30" s="24"/>
      <c r="AM30" s="24"/>
      <c r="AN30" s="20"/>
      <c r="AO30" s="20"/>
      <c r="AP30" s="20"/>
      <c r="AQ30" s="20"/>
      <c r="AR30" s="9"/>
      <c r="AS30" s="24"/>
      <c r="AT30" s="24"/>
      <c r="AU30" s="24"/>
      <c r="AV30" s="24"/>
      <c r="AW30" s="24"/>
      <c r="AX30" s="24"/>
      <c r="AY30" s="24"/>
      <c r="AZ30" s="24"/>
      <c r="BA30" s="24"/>
    </row>
    <row r="31" spans="1:53" outlineLevel="1" x14ac:dyDescent="0.25">
      <c r="A31" s="1" t="e">
        <f t="shared" si="3"/>
        <v>#N/A</v>
      </c>
      <c r="B31" s="24"/>
      <c r="C31" s="1" t="e">
        <f>VLOOKUP(B31,Anlagentypenkatalog!$A$2:$B$287,2,FALSE)</f>
        <v>#N/A</v>
      </c>
      <c r="D31" s="30"/>
      <c r="E31" s="24"/>
      <c r="F31" s="24"/>
      <c r="G31" s="32"/>
      <c r="H31" s="32"/>
      <c r="I31" s="32"/>
      <c r="J31" s="32"/>
      <c r="K31" s="20"/>
      <c r="L31" s="32"/>
      <c r="M31" s="32"/>
      <c r="N31" s="32"/>
      <c r="O31" s="32"/>
      <c r="P31" s="24"/>
      <c r="Q31" s="24"/>
      <c r="R31" s="24"/>
      <c r="S31" s="24"/>
      <c r="T31" s="20"/>
      <c r="U31" s="24"/>
      <c r="V31" s="20"/>
      <c r="W31" s="20"/>
      <c r="X31" s="20"/>
      <c r="Y31" s="20"/>
      <c r="Z31" s="20"/>
      <c r="AA31" s="20"/>
      <c r="AB31" s="20"/>
      <c r="AC31" s="20"/>
      <c r="AD31" s="20"/>
      <c r="AE31" s="9"/>
      <c r="AF31" s="24"/>
      <c r="AG31" s="24"/>
      <c r="AH31" s="24"/>
      <c r="AI31" s="20"/>
      <c r="AJ31" s="24"/>
      <c r="AK31" s="24"/>
      <c r="AL31" s="24"/>
      <c r="AM31" s="24"/>
      <c r="AN31" s="20"/>
      <c r="AO31" s="20"/>
      <c r="AP31" s="20"/>
      <c r="AQ31" s="20"/>
      <c r="AR31" s="9"/>
      <c r="AS31" s="24"/>
      <c r="AT31" s="24"/>
      <c r="AU31" s="24"/>
      <c r="AV31" s="24"/>
      <c r="AW31" s="24"/>
      <c r="AX31" s="24"/>
      <c r="AY31" s="24"/>
      <c r="AZ31" s="24"/>
      <c r="BA31" s="24"/>
    </row>
    <row r="32" spans="1:53" outlineLevel="1" x14ac:dyDescent="0.25">
      <c r="A32" s="1" t="e">
        <f t="shared" si="3"/>
        <v>#N/A</v>
      </c>
      <c r="B32" s="24"/>
      <c r="C32" s="1" t="e">
        <f>VLOOKUP(B32,Anlagentypenkatalog!$A$2:$B$287,2,FALSE)</f>
        <v>#N/A</v>
      </c>
      <c r="D32" s="30"/>
      <c r="E32" s="24"/>
      <c r="F32" s="24"/>
      <c r="G32" s="24"/>
      <c r="H32" s="24"/>
      <c r="I32" s="24"/>
      <c r="J32" s="24"/>
      <c r="K32" s="20"/>
      <c r="L32" s="24"/>
      <c r="M32" s="24"/>
      <c r="N32" s="24"/>
      <c r="O32" s="24"/>
      <c r="P32" s="24"/>
      <c r="Q32" s="24"/>
      <c r="R32" s="24"/>
      <c r="S32" s="24"/>
      <c r="T32" s="20"/>
      <c r="U32" s="24"/>
      <c r="V32" s="20"/>
      <c r="W32" s="20"/>
      <c r="X32" s="20"/>
      <c r="Y32" s="20"/>
      <c r="Z32" s="20"/>
      <c r="AA32" s="20"/>
      <c r="AB32" s="20"/>
      <c r="AC32" s="20"/>
      <c r="AD32" s="20"/>
      <c r="AE32" s="9"/>
      <c r="AF32" s="24"/>
      <c r="AG32" s="24"/>
      <c r="AH32" s="24"/>
      <c r="AI32" s="20"/>
      <c r="AJ32" s="24"/>
      <c r="AK32" s="24"/>
      <c r="AL32" s="24"/>
      <c r="AM32" s="24"/>
      <c r="AN32" s="20"/>
      <c r="AO32" s="20"/>
      <c r="AP32" s="20"/>
      <c r="AQ32" s="20"/>
      <c r="AR32" s="9"/>
      <c r="AS32" s="24"/>
      <c r="AT32" s="24"/>
      <c r="AU32" s="24"/>
      <c r="AV32" s="24"/>
      <c r="AW32" s="24"/>
      <c r="AX32" s="24"/>
      <c r="AY32" s="24"/>
      <c r="AZ32" s="24"/>
      <c r="BA32" s="24"/>
    </row>
    <row r="33" spans="1:53" outlineLevel="1" x14ac:dyDescent="0.25">
      <c r="A33" s="1" t="e">
        <f t="shared" si="3"/>
        <v>#N/A</v>
      </c>
      <c r="B33" s="24"/>
      <c r="C33" s="1" t="e">
        <f>VLOOKUP(B33,Anlagentypenkatalog!$A$2:$B$287,2,FALSE)</f>
        <v>#N/A</v>
      </c>
      <c r="D33" s="30"/>
      <c r="E33" s="24"/>
      <c r="F33" s="24"/>
      <c r="G33" s="24"/>
      <c r="H33" s="24"/>
      <c r="I33" s="24"/>
      <c r="J33" s="24"/>
      <c r="K33" s="20"/>
      <c r="L33" s="24"/>
      <c r="M33" s="24"/>
      <c r="N33" s="24"/>
      <c r="O33" s="24"/>
      <c r="P33" s="24"/>
      <c r="Q33" s="24"/>
      <c r="R33" s="24"/>
      <c r="S33" s="24"/>
      <c r="T33" s="20"/>
      <c r="U33" s="24"/>
      <c r="V33" s="20"/>
      <c r="W33" s="20"/>
      <c r="X33" s="20"/>
      <c r="Y33" s="20"/>
      <c r="Z33" s="20"/>
      <c r="AA33" s="20"/>
      <c r="AB33" s="20"/>
      <c r="AC33" s="20"/>
      <c r="AD33" s="20"/>
      <c r="AE33" s="9"/>
      <c r="AF33" s="24"/>
      <c r="AG33" s="24"/>
      <c r="AH33" s="24"/>
      <c r="AI33" s="20"/>
      <c r="AJ33" s="24"/>
      <c r="AK33" s="24"/>
      <c r="AL33" s="24"/>
      <c r="AM33" s="24"/>
      <c r="AN33" s="20"/>
      <c r="AO33" s="20"/>
      <c r="AP33" s="20"/>
      <c r="AQ33" s="20"/>
      <c r="AR33" s="9"/>
      <c r="AS33" s="24"/>
      <c r="AT33" s="24"/>
      <c r="AU33" s="24"/>
      <c r="AV33" s="24"/>
      <c r="AW33" s="24"/>
      <c r="AX33" s="24"/>
      <c r="AY33" s="24"/>
      <c r="AZ33" s="24"/>
      <c r="BA33" s="24"/>
    </row>
    <row r="34" spans="1:53" x14ac:dyDescent="0.25">
      <c r="A34" s="10" t="s">
        <v>120</v>
      </c>
      <c r="B34" s="11"/>
      <c r="C34" s="11"/>
      <c r="D34" s="17"/>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row>
    <row r="35" spans="1:53" outlineLevel="1" x14ac:dyDescent="0.25">
      <c r="A35" s="1" t="e">
        <f>$B$9&amp;"."&amp;"T"&amp;"."&amp;C35&amp;"."&amp;D35</f>
        <v>#N/A</v>
      </c>
      <c r="B35" s="24"/>
      <c r="C35" s="1" t="e">
        <f>VLOOKUP(B35,Anlagentypenkatalog!$A$2:$B$287,2,FALSE)</f>
        <v>#N/A</v>
      </c>
      <c r="D35" s="30"/>
      <c r="E35" s="24"/>
      <c r="F35" s="24"/>
      <c r="G35" s="24"/>
      <c r="H35" s="24"/>
      <c r="I35" s="24"/>
      <c r="J35" s="24"/>
      <c r="K35" s="20"/>
      <c r="L35" s="24"/>
      <c r="M35" s="24"/>
      <c r="N35" s="24"/>
      <c r="O35" s="24"/>
      <c r="P35" s="24"/>
      <c r="Q35" s="24"/>
      <c r="R35" s="24"/>
      <c r="S35" s="24"/>
      <c r="T35" s="20"/>
      <c r="U35" s="24"/>
      <c r="V35" s="20"/>
      <c r="W35" s="20"/>
      <c r="X35" s="20"/>
      <c r="Y35" s="20"/>
      <c r="Z35" s="20"/>
      <c r="AA35" s="20"/>
      <c r="AB35" s="20"/>
      <c r="AC35" s="20"/>
      <c r="AD35" s="20"/>
      <c r="AE35" s="9"/>
      <c r="AF35" s="24"/>
      <c r="AG35" s="24"/>
      <c r="AH35" s="24"/>
      <c r="AI35" s="20"/>
      <c r="AJ35" s="24"/>
      <c r="AK35" s="24"/>
      <c r="AL35" s="24"/>
      <c r="AM35" s="24"/>
      <c r="AN35" s="20"/>
      <c r="AO35" s="20"/>
      <c r="AP35" s="20"/>
      <c r="AQ35" s="20"/>
      <c r="AR35" s="9"/>
      <c r="AS35" s="24"/>
      <c r="AT35" s="24"/>
      <c r="AU35" s="24"/>
      <c r="AV35" s="24"/>
      <c r="AW35" s="24"/>
      <c r="AX35" s="24"/>
      <c r="AY35" s="24"/>
      <c r="AZ35" s="24"/>
      <c r="BA35" s="24"/>
    </row>
    <row r="36" spans="1:53" outlineLevel="1" x14ac:dyDescent="0.25">
      <c r="A36" s="1" t="e">
        <f>$B$9&amp;"."&amp;"T"&amp;"."&amp;C36&amp;"."&amp;D36</f>
        <v>#N/A</v>
      </c>
      <c r="B36" s="24"/>
      <c r="C36" s="1" t="e">
        <f>VLOOKUP(B36,Anlagentypenkatalog!$A$2:$B$287,2,FALSE)</f>
        <v>#N/A</v>
      </c>
      <c r="D36" s="30"/>
      <c r="E36" s="24"/>
      <c r="F36" s="24"/>
      <c r="G36" s="24"/>
      <c r="H36" s="24"/>
      <c r="I36" s="24"/>
      <c r="J36" s="24"/>
      <c r="K36" s="20"/>
      <c r="L36" s="24"/>
      <c r="M36" s="24"/>
      <c r="N36" s="24"/>
      <c r="O36" s="24"/>
      <c r="P36" s="24"/>
      <c r="Q36" s="24"/>
      <c r="R36" s="24"/>
      <c r="S36" s="24"/>
      <c r="T36" s="20"/>
      <c r="U36" s="24"/>
      <c r="V36" s="20"/>
      <c r="W36" s="20"/>
      <c r="X36" s="20"/>
      <c r="Y36" s="20"/>
      <c r="Z36" s="20"/>
      <c r="AA36" s="20"/>
      <c r="AB36" s="20"/>
      <c r="AC36" s="20"/>
      <c r="AD36" s="20"/>
      <c r="AE36" s="9"/>
      <c r="AF36" s="24"/>
      <c r="AG36" s="24"/>
      <c r="AH36" s="24"/>
      <c r="AI36" s="20"/>
      <c r="AJ36" s="24"/>
      <c r="AK36" s="24"/>
      <c r="AL36" s="24"/>
      <c r="AM36" s="24"/>
      <c r="AN36" s="20"/>
      <c r="AO36" s="20"/>
      <c r="AP36" s="20"/>
      <c r="AQ36" s="20"/>
      <c r="AR36" s="9"/>
      <c r="AS36" s="24"/>
      <c r="AT36" s="24"/>
      <c r="AU36" s="24"/>
      <c r="AV36" s="24"/>
      <c r="AW36" s="24"/>
      <c r="AX36" s="24"/>
      <c r="AY36" s="24"/>
      <c r="AZ36" s="24"/>
      <c r="BA36" s="24"/>
    </row>
    <row r="37" spans="1:53" outlineLevel="1" x14ac:dyDescent="0.25">
      <c r="A37" s="1" t="e">
        <f>$B$9&amp;"."&amp;"T"&amp;"."&amp;C37&amp;"."&amp;D37</f>
        <v>#N/A</v>
      </c>
      <c r="B37" s="24"/>
      <c r="C37" s="1" t="e">
        <f>VLOOKUP(B37,Anlagentypenkatalog!$A$2:$B$287,2,FALSE)</f>
        <v>#N/A</v>
      </c>
      <c r="D37" s="30"/>
      <c r="E37" s="24"/>
      <c r="F37" s="24"/>
      <c r="G37" s="24"/>
      <c r="H37" s="24"/>
      <c r="I37" s="24"/>
      <c r="J37" s="24"/>
      <c r="K37" s="20"/>
      <c r="L37" s="24"/>
      <c r="M37" s="24"/>
      <c r="N37" s="24"/>
      <c r="O37" s="24"/>
      <c r="P37" s="24"/>
      <c r="Q37" s="24"/>
      <c r="R37" s="24"/>
      <c r="S37" s="24"/>
      <c r="T37" s="20"/>
      <c r="U37" s="24"/>
      <c r="V37" s="20"/>
      <c r="W37" s="20"/>
      <c r="X37" s="20"/>
      <c r="Y37" s="20"/>
      <c r="Z37" s="20"/>
      <c r="AA37" s="20"/>
      <c r="AB37" s="20"/>
      <c r="AC37" s="20"/>
      <c r="AD37" s="20"/>
      <c r="AE37" s="9"/>
      <c r="AF37" s="24"/>
      <c r="AG37" s="24"/>
      <c r="AH37" s="24"/>
      <c r="AI37" s="20"/>
      <c r="AJ37" s="24"/>
      <c r="AK37" s="24"/>
      <c r="AL37" s="24"/>
      <c r="AM37" s="24"/>
      <c r="AN37" s="20"/>
      <c r="AO37" s="20"/>
      <c r="AP37" s="20"/>
      <c r="AQ37" s="20"/>
      <c r="AR37" s="9"/>
      <c r="AS37" s="24"/>
      <c r="AT37" s="24"/>
      <c r="AU37" s="24"/>
      <c r="AV37" s="24"/>
      <c r="AW37" s="24"/>
      <c r="AX37" s="24"/>
      <c r="AY37" s="24"/>
      <c r="AZ37" s="24"/>
      <c r="BA37" s="24"/>
    </row>
    <row r="38" spans="1:53" outlineLevel="1" x14ac:dyDescent="0.25">
      <c r="A38" s="1" t="e">
        <f>$B$9&amp;"."&amp;"T"&amp;"."&amp;C38&amp;"."&amp;D38</f>
        <v>#N/A</v>
      </c>
      <c r="B38" s="24"/>
      <c r="C38" s="1" t="e">
        <f>VLOOKUP(B38,Anlagentypenkatalog!$A$2:$B$287,2,FALSE)</f>
        <v>#N/A</v>
      </c>
      <c r="D38" s="30"/>
      <c r="E38" s="24"/>
      <c r="F38" s="24"/>
      <c r="G38" s="24"/>
      <c r="H38" s="24"/>
      <c r="I38" s="24"/>
      <c r="J38" s="24"/>
      <c r="K38" s="20"/>
      <c r="L38" s="24"/>
      <c r="M38" s="24"/>
      <c r="N38" s="24"/>
      <c r="O38" s="24"/>
      <c r="P38" s="24"/>
      <c r="Q38" s="24"/>
      <c r="R38" s="24"/>
      <c r="S38" s="24"/>
      <c r="T38" s="20"/>
      <c r="U38" s="24"/>
      <c r="V38" s="20"/>
      <c r="W38" s="20"/>
      <c r="X38" s="20"/>
      <c r="Y38" s="20"/>
      <c r="Z38" s="20"/>
      <c r="AA38" s="20"/>
      <c r="AB38" s="20"/>
      <c r="AC38" s="20"/>
      <c r="AD38" s="20"/>
      <c r="AE38" s="9"/>
      <c r="AF38" s="24"/>
      <c r="AG38" s="24"/>
      <c r="AH38" s="24"/>
      <c r="AI38" s="20"/>
      <c r="AJ38" s="24"/>
      <c r="AK38" s="24"/>
      <c r="AL38" s="24"/>
      <c r="AM38" s="24"/>
      <c r="AN38" s="20"/>
      <c r="AO38" s="20"/>
      <c r="AP38" s="20"/>
      <c r="AQ38" s="20"/>
      <c r="AR38" s="9"/>
      <c r="AS38" s="24"/>
      <c r="AT38" s="24"/>
      <c r="AU38" s="24"/>
      <c r="AV38" s="24"/>
      <c r="AW38" s="24"/>
      <c r="AX38" s="24"/>
      <c r="AY38" s="24"/>
      <c r="AZ38" s="24"/>
      <c r="BA38" s="24"/>
    </row>
    <row r="39" spans="1:53" x14ac:dyDescent="0.25">
      <c r="A39" s="10" t="s">
        <v>121</v>
      </c>
      <c r="B39" s="11"/>
      <c r="C39" s="11"/>
      <c r="D39" s="17"/>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row>
    <row r="40" spans="1:53" outlineLevel="1" x14ac:dyDescent="0.25">
      <c r="A40" s="1" t="e">
        <f t="shared" ref="A40:A44" si="4">$B$6&amp;"."&amp;"T"&amp;"."&amp;C40&amp;"."&amp;D40</f>
        <v>#N/A</v>
      </c>
      <c r="B40" s="24"/>
      <c r="C40" s="1" t="e">
        <f>VLOOKUP(B40,Anlagentypenkatalog!$A$2:$B$287,2,FALSE)</f>
        <v>#N/A</v>
      </c>
      <c r="D40" s="30"/>
      <c r="E40" s="31"/>
      <c r="F40" s="24"/>
      <c r="G40" s="24"/>
      <c r="H40" s="24"/>
      <c r="I40" s="24"/>
      <c r="J40" s="24"/>
      <c r="K40" s="20"/>
      <c r="L40" s="24"/>
      <c r="M40" s="24"/>
      <c r="N40" s="24"/>
      <c r="O40" s="24"/>
      <c r="P40" s="24"/>
      <c r="Q40" s="24"/>
      <c r="R40" s="24"/>
      <c r="S40" s="24"/>
      <c r="T40" s="20"/>
      <c r="U40" s="24"/>
      <c r="V40" s="20"/>
      <c r="W40" s="20"/>
      <c r="X40" s="20"/>
      <c r="Y40" s="20"/>
      <c r="Z40" s="20"/>
      <c r="AA40" s="20"/>
      <c r="AB40" s="20"/>
      <c r="AC40" s="20"/>
      <c r="AD40" s="20"/>
      <c r="AE40" s="9"/>
      <c r="AF40" s="24"/>
      <c r="AG40" s="24"/>
      <c r="AH40" s="24"/>
      <c r="AI40" s="20"/>
      <c r="AJ40" s="24"/>
      <c r="AK40" s="24"/>
      <c r="AL40" s="24"/>
      <c r="AM40" s="24"/>
      <c r="AN40" s="20"/>
      <c r="AO40" s="20"/>
      <c r="AP40" s="20"/>
      <c r="AQ40" s="20"/>
      <c r="AR40" s="9"/>
      <c r="AS40" s="24"/>
      <c r="AT40" s="24"/>
      <c r="AU40" s="24"/>
      <c r="AV40" s="24"/>
      <c r="AW40" s="24"/>
      <c r="AX40" s="24"/>
      <c r="AY40" s="24"/>
      <c r="AZ40" s="24"/>
      <c r="BA40" s="24"/>
    </row>
    <row r="41" spans="1:53" outlineLevel="1" x14ac:dyDescent="0.25">
      <c r="A41" s="1" t="e">
        <f t="shared" si="4"/>
        <v>#N/A</v>
      </c>
      <c r="B41" s="24"/>
      <c r="C41" s="1" t="e">
        <f>VLOOKUP(B41,Anlagentypenkatalog!$A$2:$B$287,2,FALSE)</f>
        <v>#N/A</v>
      </c>
      <c r="D41" s="30"/>
      <c r="E41" s="24"/>
      <c r="F41" s="24"/>
      <c r="G41" s="24"/>
      <c r="H41" s="24"/>
      <c r="I41" s="24"/>
      <c r="J41" s="24"/>
      <c r="K41" s="20"/>
      <c r="L41" s="24"/>
      <c r="M41" s="24"/>
      <c r="N41" s="24"/>
      <c r="O41" s="24"/>
      <c r="P41" s="24"/>
      <c r="Q41" s="24"/>
      <c r="R41" s="24"/>
      <c r="S41" s="24"/>
      <c r="T41" s="20"/>
      <c r="U41" s="24"/>
      <c r="V41" s="20"/>
      <c r="W41" s="20"/>
      <c r="X41" s="20"/>
      <c r="Y41" s="20"/>
      <c r="Z41" s="20"/>
      <c r="AA41" s="20"/>
      <c r="AB41" s="20"/>
      <c r="AC41" s="20"/>
      <c r="AD41" s="20"/>
      <c r="AE41" s="9"/>
      <c r="AF41" s="24"/>
      <c r="AG41" s="24"/>
      <c r="AH41" s="24"/>
      <c r="AI41" s="20"/>
      <c r="AJ41" s="24"/>
      <c r="AK41" s="24"/>
      <c r="AL41" s="24"/>
      <c r="AM41" s="24"/>
      <c r="AN41" s="20"/>
      <c r="AO41" s="20"/>
      <c r="AP41" s="20"/>
      <c r="AQ41" s="20"/>
      <c r="AR41" s="9"/>
      <c r="AS41" s="24"/>
      <c r="AT41" s="24"/>
      <c r="AU41" s="24"/>
      <c r="AV41" s="24"/>
      <c r="AW41" s="24"/>
      <c r="AX41" s="24"/>
      <c r="AY41" s="24"/>
      <c r="AZ41" s="24"/>
      <c r="BA41" s="24"/>
    </row>
    <row r="42" spans="1:53" outlineLevel="1" x14ac:dyDescent="0.25">
      <c r="A42" s="1" t="e">
        <f t="shared" si="4"/>
        <v>#N/A</v>
      </c>
      <c r="B42" s="24"/>
      <c r="C42" s="1" t="e">
        <f>VLOOKUP(B42,Anlagentypenkatalog!$A$2:$B$287,2,FALSE)</f>
        <v>#N/A</v>
      </c>
      <c r="D42" s="30"/>
      <c r="E42" s="24"/>
      <c r="F42" s="24"/>
      <c r="G42" s="24"/>
      <c r="H42" s="24"/>
      <c r="I42" s="24"/>
      <c r="J42" s="24"/>
      <c r="K42" s="20"/>
      <c r="L42" s="24"/>
      <c r="M42" s="24"/>
      <c r="N42" s="24"/>
      <c r="O42" s="24"/>
      <c r="P42" s="24"/>
      <c r="Q42" s="24"/>
      <c r="R42" s="24"/>
      <c r="S42" s="24"/>
      <c r="T42" s="20"/>
      <c r="U42" s="24"/>
      <c r="V42" s="20"/>
      <c r="W42" s="20"/>
      <c r="X42" s="20"/>
      <c r="Y42" s="20"/>
      <c r="Z42" s="20"/>
      <c r="AA42" s="20"/>
      <c r="AB42" s="20"/>
      <c r="AC42" s="20"/>
      <c r="AD42" s="20"/>
      <c r="AE42" s="9"/>
      <c r="AF42" s="24"/>
      <c r="AG42" s="24"/>
      <c r="AH42" s="24"/>
      <c r="AI42" s="20"/>
      <c r="AJ42" s="24"/>
      <c r="AK42" s="24"/>
      <c r="AL42" s="24"/>
      <c r="AM42" s="24"/>
      <c r="AN42" s="20"/>
      <c r="AO42" s="20"/>
      <c r="AP42" s="20"/>
      <c r="AQ42" s="20"/>
      <c r="AR42" s="9"/>
      <c r="AS42" s="24"/>
      <c r="AT42" s="24"/>
      <c r="AU42" s="24"/>
      <c r="AV42" s="24"/>
      <c r="AW42" s="24"/>
      <c r="AX42" s="24"/>
      <c r="AY42" s="24"/>
      <c r="AZ42" s="24"/>
      <c r="BA42" s="24"/>
    </row>
    <row r="43" spans="1:53" outlineLevel="1" x14ac:dyDescent="0.25">
      <c r="A43" s="1" t="e">
        <f t="shared" si="4"/>
        <v>#N/A</v>
      </c>
      <c r="B43" s="24"/>
      <c r="C43" s="1" t="e">
        <f>VLOOKUP(B43,Anlagentypenkatalog!$A$2:$B$287,2,FALSE)</f>
        <v>#N/A</v>
      </c>
      <c r="D43" s="30"/>
      <c r="E43" s="24"/>
      <c r="F43" s="24"/>
      <c r="G43" s="24"/>
      <c r="H43" s="24"/>
      <c r="I43" s="24"/>
      <c r="J43" s="24"/>
      <c r="K43" s="20"/>
      <c r="L43" s="24"/>
      <c r="M43" s="24"/>
      <c r="N43" s="24"/>
      <c r="O43" s="24"/>
      <c r="P43" s="24"/>
      <c r="Q43" s="24"/>
      <c r="R43" s="24"/>
      <c r="S43" s="24"/>
      <c r="T43" s="20"/>
      <c r="U43" s="24"/>
      <c r="V43" s="20"/>
      <c r="W43" s="20"/>
      <c r="X43" s="20"/>
      <c r="Y43" s="20"/>
      <c r="Z43" s="20"/>
      <c r="AA43" s="20"/>
      <c r="AB43" s="20"/>
      <c r="AC43" s="20"/>
      <c r="AD43" s="20"/>
      <c r="AE43" s="9"/>
      <c r="AF43" s="24"/>
      <c r="AG43" s="24"/>
      <c r="AH43" s="24"/>
      <c r="AI43" s="20"/>
      <c r="AJ43" s="24"/>
      <c r="AK43" s="24"/>
      <c r="AL43" s="24"/>
      <c r="AM43" s="24"/>
      <c r="AN43" s="20"/>
      <c r="AO43" s="20"/>
      <c r="AP43" s="20"/>
      <c r="AQ43" s="20"/>
      <c r="AR43" s="9"/>
      <c r="AS43" s="24"/>
      <c r="AT43" s="24"/>
      <c r="AU43" s="24"/>
      <c r="AV43" s="24"/>
      <c r="AW43" s="24"/>
      <c r="AX43" s="24"/>
      <c r="AY43" s="24"/>
      <c r="AZ43" s="24"/>
      <c r="BA43" s="24"/>
    </row>
    <row r="44" spans="1:53" outlineLevel="1" x14ac:dyDescent="0.25">
      <c r="A44" s="1" t="e">
        <f t="shared" si="4"/>
        <v>#N/A</v>
      </c>
      <c r="B44" s="24"/>
      <c r="C44" s="1" t="e">
        <f>VLOOKUP(B44,Anlagentypenkatalog!$A$2:$B$287,2,FALSE)</f>
        <v>#N/A</v>
      </c>
      <c r="D44" s="30"/>
      <c r="E44" s="24"/>
      <c r="F44" s="24"/>
      <c r="G44" s="24"/>
      <c r="H44" s="24"/>
      <c r="I44" s="24"/>
      <c r="J44" s="24"/>
      <c r="K44" s="20"/>
      <c r="L44" s="24"/>
      <c r="M44" s="24"/>
      <c r="N44" s="24"/>
      <c r="O44" s="24"/>
      <c r="P44" s="24"/>
      <c r="Q44" s="24"/>
      <c r="R44" s="24"/>
      <c r="S44" s="24"/>
      <c r="T44" s="20"/>
      <c r="U44" s="24"/>
      <c r="V44" s="20"/>
      <c r="W44" s="20"/>
      <c r="X44" s="20"/>
      <c r="Y44" s="20"/>
      <c r="Z44" s="20"/>
      <c r="AA44" s="20"/>
      <c r="AB44" s="20"/>
      <c r="AC44" s="20"/>
      <c r="AD44" s="20"/>
      <c r="AE44" s="9"/>
      <c r="AF44" s="24"/>
      <c r="AG44" s="24"/>
      <c r="AH44" s="24"/>
      <c r="AI44" s="20"/>
      <c r="AJ44" s="24"/>
      <c r="AK44" s="24"/>
      <c r="AL44" s="24"/>
      <c r="AM44" s="24"/>
      <c r="AN44" s="20"/>
      <c r="AO44" s="20"/>
      <c r="AP44" s="20"/>
      <c r="AQ44" s="20"/>
      <c r="AR44" s="9"/>
      <c r="AS44" s="24"/>
      <c r="AT44" s="24"/>
      <c r="AU44" s="24"/>
      <c r="AV44" s="24"/>
      <c r="AW44" s="24"/>
      <c r="AX44" s="24"/>
      <c r="AY44" s="24"/>
      <c r="AZ44" s="24"/>
      <c r="BA44" s="24"/>
    </row>
    <row r="45" spans="1:53" x14ac:dyDescent="0.25">
      <c r="A45" s="10" t="s">
        <v>122</v>
      </c>
      <c r="B45" s="11"/>
      <c r="C45" s="10"/>
      <c r="D45" s="19"/>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1"/>
      <c r="AS45" s="10"/>
      <c r="AT45" s="10"/>
      <c r="AU45" s="10"/>
      <c r="AV45" s="10"/>
      <c r="AW45" s="10"/>
      <c r="AX45" s="10"/>
      <c r="AY45" s="10"/>
      <c r="AZ45" s="10"/>
      <c r="BA45" s="10"/>
    </row>
    <row r="46" spans="1:53" outlineLevel="1" x14ac:dyDescent="0.25">
      <c r="A46" s="1" t="e">
        <f t="shared" ref="A46:A51" si="5">$B$6&amp;"."&amp;"T"&amp;"."&amp;C46&amp;"."&amp;D46</f>
        <v>#N/A</v>
      </c>
      <c r="B46" s="24"/>
      <c r="C46" s="1" t="e">
        <f>VLOOKUP(B46,Anlagentypenkatalog!$A$2:$B$287,2,FALSE)</f>
        <v>#N/A</v>
      </c>
      <c r="D46" s="30"/>
      <c r="E46" s="24"/>
      <c r="F46" s="24"/>
      <c r="G46" s="24"/>
      <c r="H46" s="24"/>
      <c r="I46" s="24"/>
      <c r="J46" s="24"/>
      <c r="K46" s="20"/>
      <c r="L46" s="24"/>
      <c r="M46" s="24"/>
      <c r="N46" s="24"/>
      <c r="O46" s="24"/>
      <c r="P46" s="24"/>
      <c r="Q46" s="24"/>
      <c r="R46" s="24"/>
      <c r="S46" s="24"/>
      <c r="T46" s="20"/>
      <c r="U46" s="24"/>
      <c r="V46" s="20"/>
      <c r="W46" s="20"/>
      <c r="X46" s="20"/>
      <c r="Y46" s="20"/>
      <c r="Z46" s="20"/>
      <c r="AA46" s="20"/>
      <c r="AB46" s="20"/>
      <c r="AC46" s="20"/>
      <c r="AD46" s="20"/>
      <c r="AE46" s="9"/>
      <c r="AF46" s="24"/>
      <c r="AG46" s="24"/>
      <c r="AH46" s="24"/>
      <c r="AI46" s="20"/>
      <c r="AJ46" s="24"/>
      <c r="AK46" s="24"/>
      <c r="AL46" s="24"/>
      <c r="AM46" s="24"/>
      <c r="AN46" s="20"/>
      <c r="AO46" s="20"/>
      <c r="AP46" s="20"/>
      <c r="AQ46" s="20"/>
      <c r="AR46" s="9"/>
      <c r="AS46" s="24"/>
      <c r="AT46" s="24"/>
      <c r="AU46" s="24"/>
      <c r="AV46" s="24"/>
      <c r="AW46" s="24"/>
      <c r="AX46" s="24"/>
      <c r="AY46" s="24"/>
      <c r="AZ46" s="24"/>
      <c r="BA46" s="24"/>
    </row>
    <row r="47" spans="1:53" outlineLevel="1" x14ac:dyDescent="0.25">
      <c r="A47" s="1" t="e">
        <f t="shared" si="5"/>
        <v>#N/A</v>
      </c>
      <c r="B47" s="24"/>
      <c r="C47" s="1" t="e">
        <f>VLOOKUP(B47,Anlagentypenkatalog!$A$2:$B$287,2,FALSE)</f>
        <v>#N/A</v>
      </c>
      <c r="D47" s="30"/>
      <c r="E47" s="31"/>
      <c r="F47" s="24"/>
      <c r="G47" s="24"/>
      <c r="H47" s="24"/>
      <c r="I47" s="24"/>
      <c r="J47" s="24"/>
      <c r="K47" s="20"/>
      <c r="L47" s="24"/>
      <c r="M47" s="24"/>
      <c r="N47" s="24"/>
      <c r="O47" s="24"/>
      <c r="P47" s="24"/>
      <c r="Q47" s="24"/>
      <c r="R47" s="24"/>
      <c r="S47" s="24"/>
      <c r="T47" s="20"/>
      <c r="U47" s="24"/>
      <c r="V47" s="20"/>
      <c r="W47" s="20"/>
      <c r="X47" s="20"/>
      <c r="Y47" s="20"/>
      <c r="Z47" s="20"/>
      <c r="AA47" s="20"/>
      <c r="AB47" s="20"/>
      <c r="AC47" s="20"/>
      <c r="AD47" s="20"/>
      <c r="AE47" s="9"/>
      <c r="AF47" s="24"/>
      <c r="AG47" s="24"/>
      <c r="AH47" s="24"/>
      <c r="AI47" s="20"/>
      <c r="AJ47" s="24"/>
      <c r="AK47" s="24"/>
      <c r="AL47" s="24"/>
      <c r="AM47" s="24"/>
      <c r="AN47" s="20"/>
      <c r="AO47" s="20"/>
      <c r="AP47" s="20"/>
      <c r="AQ47" s="20"/>
      <c r="AR47" s="9"/>
      <c r="AS47" s="24"/>
      <c r="AT47" s="24"/>
      <c r="AU47" s="24"/>
      <c r="AV47" s="24"/>
      <c r="AW47" s="24"/>
      <c r="AX47" s="24"/>
      <c r="AY47" s="24"/>
      <c r="AZ47" s="24"/>
      <c r="BA47" s="24"/>
    </row>
    <row r="48" spans="1:53" outlineLevel="1" x14ac:dyDescent="0.25">
      <c r="A48" s="1" t="e">
        <f t="shared" si="5"/>
        <v>#N/A</v>
      </c>
      <c r="B48" s="24"/>
      <c r="C48" s="1" t="e">
        <f>VLOOKUP(B48,Anlagentypenkatalog!$A$2:$B$287,2,FALSE)</f>
        <v>#N/A</v>
      </c>
      <c r="D48" s="30"/>
      <c r="E48" s="24"/>
      <c r="F48" s="24"/>
      <c r="G48" s="24"/>
      <c r="H48" s="24"/>
      <c r="I48" s="24"/>
      <c r="J48" s="24"/>
      <c r="K48" s="20"/>
      <c r="L48" s="24"/>
      <c r="M48" s="24"/>
      <c r="N48" s="24"/>
      <c r="O48" s="24"/>
      <c r="P48" s="24"/>
      <c r="Q48" s="24"/>
      <c r="R48" s="24"/>
      <c r="S48" s="24"/>
      <c r="T48" s="20"/>
      <c r="U48" s="24"/>
      <c r="V48" s="20"/>
      <c r="W48" s="20"/>
      <c r="X48" s="20"/>
      <c r="Y48" s="20"/>
      <c r="Z48" s="20"/>
      <c r="AA48" s="20"/>
      <c r="AB48" s="20"/>
      <c r="AC48" s="20"/>
      <c r="AD48" s="20"/>
      <c r="AE48" s="9"/>
      <c r="AF48" s="24"/>
      <c r="AG48" s="24"/>
      <c r="AH48" s="24"/>
      <c r="AI48" s="20"/>
      <c r="AJ48" s="24"/>
      <c r="AK48" s="24"/>
      <c r="AL48" s="24"/>
      <c r="AM48" s="24"/>
      <c r="AN48" s="20"/>
      <c r="AO48" s="20"/>
      <c r="AP48" s="20"/>
      <c r="AQ48" s="20"/>
      <c r="AR48" s="9"/>
      <c r="AS48" s="24"/>
      <c r="AT48" s="24"/>
      <c r="AU48" s="24"/>
      <c r="AV48" s="24"/>
      <c r="AW48" s="24"/>
      <c r="AX48" s="24"/>
      <c r="AY48" s="24"/>
      <c r="AZ48" s="24"/>
      <c r="BA48" s="24"/>
    </row>
    <row r="49" spans="1:53" outlineLevel="1" x14ac:dyDescent="0.25">
      <c r="A49" s="1" t="e">
        <f t="shared" si="5"/>
        <v>#N/A</v>
      </c>
      <c r="B49" s="24"/>
      <c r="C49" s="1" t="e">
        <f>VLOOKUP(B49,Anlagentypenkatalog!$A$2:$B$287,2,FALSE)</f>
        <v>#N/A</v>
      </c>
      <c r="D49" s="30"/>
      <c r="E49" s="24"/>
      <c r="F49" s="24"/>
      <c r="G49" s="24"/>
      <c r="H49" s="24"/>
      <c r="I49" s="24"/>
      <c r="J49" s="24"/>
      <c r="K49" s="20"/>
      <c r="L49" s="24"/>
      <c r="M49" s="24"/>
      <c r="N49" s="24"/>
      <c r="O49" s="24"/>
      <c r="P49" s="24"/>
      <c r="Q49" s="24"/>
      <c r="R49" s="24"/>
      <c r="S49" s="24"/>
      <c r="T49" s="20"/>
      <c r="U49" s="24"/>
      <c r="V49" s="20"/>
      <c r="W49" s="20"/>
      <c r="X49" s="20"/>
      <c r="Y49" s="20"/>
      <c r="Z49" s="20"/>
      <c r="AA49" s="20"/>
      <c r="AB49" s="20"/>
      <c r="AC49" s="20"/>
      <c r="AD49" s="20"/>
      <c r="AE49" s="9"/>
      <c r="AF49" s="24"/>
      <c r="AG49" s="24"/>
      <c r="AH49" s="24"/>
      <c r="AI49" s="20"/>
      <c r="AJ49" s="24"/>
      <c r="AK49" s="24"/>
      <c r="AL49" s="24"/>
      <c r="AM49" s="24"/>
      <c r="AN49" s="20"/>
      <c r="AO49" s="20"/>
      <c r="AP49" s="20"/>
      <c r="AQ49" s="20"/>
      <c r="AR49" s="9"/>
      <c r="AS49" s="24"/>
      <c r="AT49" s="24"/>
      <c r="AU49" s="24"/>
      <c r="AV49" s="24"/>
      <c r="AW49" s="24"/>
      <c r="AX49" s="24"/>
      <c r="AY49" s="24"/>
      <c r="AZ49" s="24"/>
      <c r="BA49" s="24"/>
    </row>
    <row r="50" spans="1:53" outlineLevel="1" x14ac:dyDescent="0.25">
      <c r="A50" s="1" t="e">
        <f t="shared" si="5"/>
        <v>#N/A</v>
      </c>
      <c r="B50" s="24"/>
      <c r="C50" s="1" t="e">
        <f>VLOOKUP(B50,Anlagentypenkatalog!$A$2:$B$287,2,FALSE)</f>
        <v>#N/A</v>
      </c>
      <c r="D50" s="30" t="s">
        <v>136</v>
      </c>
      <c r="E50" s="24"/>
      <c r="F50" s="24"/>
      <c r="G50" s="24"/>
      <c r="H50" s="24"/>
      <c r="I50" s="24"/>
      <c r="J50" s="24"/>
      <c r="K50" s="20"/>
      <c r="L50" s="24"/>
      <c r="M50" s="24"/>
      <c r="N50" s="24"/>
      <c r="O50" s="24"/>
      <c r="P50" s="24"/>
      <c r="Q50" s="24"/>
      <c r="R50" s="24"/>
      <c r="S50" s="24"/>
      <c r="T50" s="20"/>
      <c r="U50" s="24"/>
      <c r="V50" s="20"/>
      <c r="W50" s="20"/>
      <c r="X50" s="20"/>
      <c r="Y50" s="20"/>
      <c r="Z50" s="20"/>
      <c r="AA50" s="20"/>
      <c r="AB50" s="20"/>
      <c r="AC50" s="20"/>
      <c r="AD50" s="20"/>
      <c r="AE50" s="9"/>
      <c r="AF50" s="24"/>
      <c r="AG50" s="24"/>
      <c r="AH50" s="24"/>
      <c r="AI50" s="20"/>
      <c r="AJ50" s="24"/>
      <c r="AK50" s="24"/>
      <c r="AL50" s="24"/>
      <c r="AM50" s="24"/>
      <c r="AN50" s="20"/>
      <c r="AO50" s="20"/>
      <c r="AP50" s="20"/>
      <c r="AQ50" s="20"/>
      <c r="AR50" s="9"/>
      <c r="AS50" s="24"/>
      <c r="AT50" s="24"/>
      <c r="AU50" s="24"/>
      <c r="AV50" s="24"/>
      <c r="AW50" s="24"/>
      <c r="AX50" s="24"/>
      <c r="AY50" s="24"/>
      <c r="AZ50" s="24"/>
      <c r="BA50" s="24"/>
    </row>
    <row r="51" spans="1:53" outlineLevel="1" x14ac:dyDescent="0.25">
      <c r="A51" s="1" t="e">
        <f t="shared" si="5"/>
        <v>#N/A</v>
      </c>
      <c r="B51" s="24"/>
      <c r="C51" s="1" t="e">
        <f>VLOOKUP(B51,Anlagentypenkatalog!$A$2:$B$287,2,FALSE)</f>
        <v>#N/A</v>
      </c>
      <c r="D51" s="30"/>
      <c r="E51" s="24"/>
      <c r="F51" s="24"/>
      <c r="G51" s="24"/>
      <c r="H51" s="24"/>
      <c r="I51" s="24"/>
      <c r="J51" s="24"/>
      <c r="K51" s="20"/>
      <c r="L51" s="24"/>
      <c r="M51" s="24"/>
      <c r="N51" s="24"/>
      <c r="O51" s="24"/>
      <c r="P51" s="24"/>
      <c r="Q51" s="24"/>
      <c r="R51" s="24"/>
      <c r="S51" s="24"/>
      <c r="T51" s="20"/>
      <c r="U51" s="24"/>
      <c r="V51" s="20"/>
      <c r="W51" s="20"/>
      <c r="X51" s="20"/>
      <c r="Y51" s="20"/>
      <c r="Z51" s="20"/>
      <c r="AA51" s="20"/>
      <c r="AB51" s="20"/>
      <c r="AC51" s="20"/>
      <c r="AD51" s="20"/>
      <c r="AE51" s="9"/>
      <c r="AF51" s="24"/>
      <c r="AG51" s="24"/>
      <c r="AH51" s="24"/>
      <c r="AI51" s="20"/>
      <c r="AJ51" s="24"/>
      <c r="AK51" s="24"/>
      <c r="AL51" s="24"/>
      <c r="AM51" s="24"/>
      <c r="AN51" s="20"/>
      <c r="AO51" s="20"/>
      <c r="AP51" s="20"/>
      <c r="AQ51" s="20"/>
      <c r="AR51" s="9"/>
      <c r="AS51" s="24"/>
      <c r="AT51" s="24"/>
      <c r="AU51" s="24"/>
      <c r="AV51" s="24"/>
      <c r="AW51" s="24"/>
      <c r="AX51" s="24"/>
      <c r="AY51" s="24"/>
      <c r="AZ51" s="24"/>
      <c r="BA51" s="24"/>
    </row>
    <row r="52" spans="1:53" x14ac:dyDescent="0.25">
      <c r="A52" s="10" t="s">
        <v>123</v>
      </c>
      <c r="B52" s="11"/>
      <c r="C52" s="10"/>
      <c r="D52" s="19"/>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row>
    <row r="53" spans="1:53" x14ac:dyDescent="0.25">
      <c r="A53" s="10" t="s">
        <v>124</v>
      </c>
      <c r="B53" s="11"/>
      <c r="C53" s="10"/>
      <c r="D53" s="19"/>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row>
    <row r="54" spans="1:53" outlineLevel="1" x14ac:dyDescent="0.25">
      <c r="A54" s="1" t="e">
        <f t="shared" ref="A54:A59" si="6">$B$6&amp;"."&amp;"T"&amp;"."&amp;C54&amp;"."&amp;D54</f>
        <v>#N/A</v>
      </c>
      <c r="B54" s="24"/>
      <c r="C54" s="1" t="e">
        <f>VLOOKUP(B54,Anlagentypenkatalog!$A$2:$B$287,2,FALSE)</f>
        <v>#N/A</v>
      </c>
      <c r="D54" s="30"/>
      <c r="E54" s="24"/>
      <c r="F54" s="24"/>
      <c r="G54" s="24"/>
      <c r="H54" s="24"/>
      <c r="I54" s="24"/>
      <c r="J54" s="24"/>
      <c r="K54" s="20"/>
      <c r="L54" s="24"/>
      <c r="M54" s="24"/>
      <c r="N54" s="24"/>
      <c r="O54" s="24"/>
      <c r="P54" s="24"/>
      <c r="Q54" s="24"/>
      <c r="R54" s="24"/>
      <c r="S54" s="24"/>
      <c r="T54" s="20"/>
      <c r="U54" s="24"/>
      <c r="V54" s="20"/>
      <c r="W54" s="20"/>
      <c r="X54" s="20"/>
      <c r="Y54" s="20"/>
      <c r="Z54" s="20"/>
      <c r="AA54" s="20"/>
      <c r="AB54" s="20"/>
      <c r="AC54" s="20"/>
      <c r="AD54" s="20"/>
      <c r="AE54" s="9"/>
      <c r="AF54" s="24"/>
      <c r="AG54" s="24"/>
      <c r="AH54" s="24"/>
      <c r="AI54" s="20"/>
      <c r="AJ54" s="24"/>
      <c r="AK54" s="24"/>
      <c r="AL54" s="24"/>
      <c r="AM54" s="24"/>
      <c r="AN54" s="20"/>
      <c r="AO54" s="20"/>
      <c r="AP54" s="20"/>
      <c r="AQ54" s="20"/>
      <c r="AR54" s="9"/>
      <c r="AS54" s="24"/>
      <c r="AT54" s="24"/>
      <c r="AU54" s="24"/>
      <c r="AV54" s="24"/>
      <c r="AW54" s="24"/>
      <c r="AX54" s="24"/>
      <c r="AY54" s="24"/>
      <c r="AZ54" s="24"/>
      <c r="BA54" s="24"/>
    </row>
    <row r="55" spans="1:53" outlineLevel="1" x14ac:dyDescent="0.25">
      <c r="A55" s="1" t="e">
        <f t="shared" si="6"/>
        <v>#N/A</v>
      </c>
      <c r="B55" s="24"/>
      <c r="C55" s="1" t="e">
        <f>VLOOKUP(B55,Anlagentypenkatalog!$A$2:$B$287,2,FALSE)</f>
        <v>#N/A</v>
      </c>
      <c r="D55" s="30"/>
      <c r="E55" s="24"/>
      <c r="F55" s="24"/>
      <c r="G55" s="24"/>
      <c r="H55" s="24"/>
      <c r="I55" s="24"/>
      <c r="J55" s="24"/>
      <c r="K55" s="20"/>
      <c r="L55" s="24"/>
      <c r="M55" s="24"/>
      <c r="N55" s="24"/>
      <c r="O55" s="24"/>
      <c r="P55" s="24"/>
      <c r="Q55" s="24"/>
      <c r="R55" s="24"/>
      <c r="S55" s="24"/>
      <c r="T55" s="20"/>
      <c r="U55" s="24"/>
      <c r="V55" s="20"/>
      <c r="W55" s="20"/>
      <c r="X55" s="20"/>
      <c r="Y55" s="20"/>
      <c r="Z55" s="20"/>
      <c r="AA55" s="20"/>
      <c r="AB55" s="20"/>
      <c r="AC55" s="20"/>
      <c r="AD55" s="20"/>
      <c r="AE55" s="9"/>
      <c r="AF55" s="24"/>
      <c r="AG55" s="24"/>
      <c r="AH55" s="24"/>
      <c r="AI55" s="20"/>
      <c r="AJ55" s="24"/>
      <c r="AK55" s="24"/>
      <c r="AL55" s="24"/>
      <c r="AM55" s="24"/>
      <c r="AN55" s="20"/>
      <c r="AO55" s="20"/>
      <c r="AP55" s="20"/>
      <c r="AQ55" s="20"/>
      <c r="AR55" s="9"/>
      <c r="AS55" s="24"/>
      <c r="AT55" s="24"/>
      <c r="AU55" s="24"/>
      <c r="AV55" s="24"/>
      <c r="AW55" s="24"/>
      <c r="AX55" s="24"/>
      <c r="AY55" s="24"/>
      <c r="AZ55" s="24"/>
      <c r="BA55" s="24"/>
    </row>
    <row r="56" spans="1:53" outlineLevel="1" x14ac:dyDescent="0.25">
      <c r="A56" s="1" t="e">
        <f t="shared" si="6"/>
        <v>#N/A</v>
      </c>
      <c r="B56" s="24"/>
      <c r="C56" s="1" t="e">
        <f>VLOOKUP(B56,Anlagentypenkatalog!$A$2:$B$287,2,FALSE)</f>
        <v>#N/A</v>
      </c>
      <c r="D56" s="30"/>
      <c r="E56" s="24"/>
      <c r="F56" s="24"/>
      <c r="G56" s="24"/>
      <c r="H56" s="24"/>
      <c r="I56" s="24"/>
      <c r="J56" s="24"/>
      <c r="K56" s="20"/>
      <c r="L56" s="24"/>
      <c r="M56" s="24"/>
      <c r="N56" s="24"/>
      <c r="O56" s="24"/>
      <c r="P56" s="24"/>
      <c r="Q56" s="24"/>
      <c r="R56" s="24"/>
      <c r="S56" s="24"/>
      <c r="T56" s="20"/>
      <c r="U56" s="24"/>
      <c r="V56" s="20"/>
      <c r="W56" s="20"/>
      <c r="X56" s="20"/>
      <c r="Y56" s="20"/>
      <c r="Z56" s="20"/>
      <c r="AA56" s="20"/>
      <c r="AB56" s="20"/>
      <c r="AC56" s="20"/>
      <c r="AD56" s="20"/>
      <c r="AE56" s="9"/>
      <c r="AF56" s="24"/>
      <c r="AG56" s="24"/>
      <c r="AH56" s="24"/>
      <c r="AI56" s="20"/>
      <c r="AJ56" s="24"/>
      <c r="AK56" s="24"/>
      <c r="AL56" s="24"/>
      <c r="AM56" s="24"/>
      <c r="AN56" s="20"/>
      <c r="AO56" s="20"/>
      <c r="AP56" s="20"/>
      <c r="AQ56" s="20"/>
      <c r="AR56" s="9"/>
      <c r="AS56" s="24"/>
      <c r="AT56" s="24"/>
      <c r="AU56" s="24"/>
      <c r="AV56" s="24"/>
      <c r="AW56" s="24"/>
      <c r="AX56" s="24"/>
      <c r="AY56" s="24"/>
      <c r="AZ56" s="24"/>
      <c r="BA56" s="24"/>
    </row>
    <row r="57" spans="1:53" outlineLevel="1" x14ac:dyDescent="0.25">
      <c r="A57" s="1" t="e">
        <f t="shared" si="6"/>
        <v>#N/A</v>
      </c>
      <c r="B57" s="24"/>
      <c r="C57" s="1" t="e">
        <f>VLOOKUP(B57,Anlagentypenkatalog!$A$2:$B$287,2,FALSE)</f>
        <v>#N/A</v>
      </c>
      <c r="D57" s="30"/>
      <c r="E57" s="24"/>
      <c r="F57" s="24"/>
      <c r="G57" s="24"/>
      <c r="H57" s="24"/>
      <c r="I57" s="24"/>
      <c r="J57" s="24"/>
      <c r="K57" s="20"/>
      <c r="L57" s="24"/>
      <c r="M57" s="24"/>
      <c r="N57" s="24"/>
      <c r="O57" s="24"/>
      <c r="P57" s="24"/>
      <c r="Q57" s="24"/>
      <c r="R57" s="24"/>
      <c r="S57" s="24"/>
      <c r="T57" s="20"/>
      <c r="U57" s="24"/>
      <c r="V57" s="20"/>
      <c r="W57" s="20"/>
      <c r="X57" s="20"/>
      <c r="Y57" s="20"/>
      <c r="Z57" s="20"/>
      <c r="AA57" s="20"/>
      <c r="AB57" s="20"/>
      <c r="AC57" s="20"/>
      <c r="AD57" s="20"/>
      <c r="AE57" s="9"/>
      <c r="AF57" s="24"/>
      <c r="AG57" s="24"/>
      <c r="AH57" s="24"/>
      <c r="AI57" s="20"/>
      <c r="AJ57" s="24"/>
      <c r="AK57" s="24"/>
      <c r="AL57" s="24"/>
      <c r="AM57" s="24"/>
      <c r="AN57" s="20"/>
      <c r="AO57" s="20"/>
      <c r="AP57" s="20"/>
      <c r="AQ57" s="20"/>
      <c r="AR57" s="9"/>
      <c r="AS57" s="24"/>
      <c r="AT57" s="24"/>
      <c r="AU57" s="24"/>
      <c r="AV57" s="24"/>
      <c r="AW57" s="24"/>
      <c r="AX57" s="24"/>
      <c r="AY57" s="24"/>
      <c r="AZ57" s="24"/>
      <c r="BA57" s="24"/>
    </row>
    <row r="58" spans="1:53" outlineLevel="1" x14ac:dyDescent="0.25">
      <c r="A58" s="1" t="e">
        <f t="shared" si="6"/>
        <v>#N/A</v>
      </c>
      <c r="B58" s="24"/>
      <c r="C58" s="1" t="e">
        <f>VLOOKUP(B58,Anlagentypenkatalog!$A$2:$B$287,2,FALSE)</f>
        <v>#N/A</v>
      </c>
      <c r="D58" s="30"/>
      <c r="E58" s="24"/>
      <c r="F58" s="24"/>
      <c r="G58" s="24"/>
      <c r="H58" s="24"/>
      <c r="I58" s="24"/>
      <c r="J58" s="24"/>
      <c r="K58" s="20"/>
      <c r="L58" s="24"/>
      <c r="M58" s="24"/>
      <c r="N58" s="24"/>
      <c r="O58" s="24"/>
      <c r="P58" s="24"/>
      <c r="Q58" s="24"/>
      <c r="R58" s="24"/>
      <c r="S58" s="24"/>
      <c r="T58" s="20"/>
      <c r="U58" s="24"/>
      <c r="V58" s="20"/>
      <c r="W58" s="20"/>
      <c r="X58" s="20"/>
      <c r="Y58" s="20"/>
      <c r="Z58" s="20"/>
      <c r="AA58" s="20"/>
      <c r="AB58" s="20"/>
      <c r="AC58" s="20"/>
      <c r="AD58" s="20"/>
      <c r="AE58" s="9"/>
      <c r="AF58" s="24"/>
      <c r="AG58" s="24"/>
      <c r="AH58" s="24"/>
      <c r="AI58" s="20"/>
      <c r="AJ58" s="24"/>
      <c r="AK58" s="24"/>
      <c r="AL58" s="24"/>
      <c r="AM58" s="24"/>
      <c r="AN58" s="20"/>
      <c r="AO58" s="20"/>
      <c r="AP58" s="20"/>
      <c r="AQ58" s="20"/>
      <c r="AR58" s="9"/>
      <c r="AS58" s="24"/>
      <c r="AT58" s="24"/>
      <c r="AU58" s="24"/>
      <c r="AV58" s="24"/>
      <c r="AW58" s="24"/>
      <c r="AX58" s="24"/>
      <c r="AY58" s="24"/>
      <c r="AZ58" s="24"/>
      <c r="BA58" s="24"/>
    </row>
    <row r="59" spans="1:53" outlineLevel="1" x14ac:dyDescent="0.25">
      <c r="A59" s="1" t="e">
        <f t="shared" si="6"/>
        <v>#N/A</v>
      </c>
      <c r="B59" s="24"/>
      <c r="C59" s="1" t="e">
        <f>VLOOKUP(B59,Anlagentypenkatalog!$A$2:$B$287,2,FALSE)</f>
        <v>#N/A</v>
      </c>
      <c r="D59" s="30"/>
      <c r="E59" s="24"/>
      <c r="F59" s="24"/>
      <c r="G59" s="24"/>
      <c r="H59" s="24"/>
      <c r="I59" s="24"/>
      <c r="J59" s="24"/>
      <c r="K59" s="20"/>
      <c r="L59" s="24"/>
      <c r="M59" s="24"/>
      <c r="N59" s="24"/>
      <c r="O59" s="24"/>
      <c r="P59" s="24"/>
      <c r="Q59" s="24"/>
      <c r="R59" s="24"/>
      <c r="S59" s="24"/>
      <c r="T59" s="20"/>
      <c r="U59" s="24"/>
      <c r="V59" s="20"/>
      <c r="W59" s="20"/>
      <c r="X59" s="20"/>
      <c r="Y59" s="20"/>
      <c r="Z59" s="20"/>
      <c r="AA59" s="20"/>
      <c r="AB59" s="20"/>
      <c r="AC59" s="20"/>
      <c r="AD59" s="20"/>
      <c r="AE59" s="9"/>
      <c r="AF59" s="24"/>
      <c r="AG59" s="24"/>
      <c r="AH59" s="24"/>
      <c r="AI59" s="20"/>
      <c r="AJ59" s="24"/>
      <c r="AK59" s="24"/>
      <c r="AL59" s="24"/>
      <c r="AM59" s="24"/>
      <c r="AN59" s="20"/>
      <c r="AO59" s="20"/>
      <c r="AP59" s="20"/>
      <c r="AQ59" s="20"/>
      <c r="AR59" s="9"/>
      <c r="AS59" s="24"/>
      <c r="AT59" s="24"/>
      <c r="AU59" s="24"/>
      <c r="AV59" s="24"/>
      <c r="AW59" s="24"/>
      <c r="AX59" s="24"/>
      <c r="AY59" s="24"/>
      <c r="AZ59" s="24"/>
      <c r="BA59" s="24"/>
    </row>
    <row r="60" spans="1:53" x14ac:dyDescent="0.25">
      <c r="A60" s="10" t="s">
        <v>125</v>
      </c>
      <c r="B60" s="11"/>
      <c r="C60" s="10"/>
      <c r="D60" s="19"/>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row>
    <row r="61" spans="1:53" outlineLevel="1" x14ac:dyDescent="0.25">
      <c r="A61" s="1" t="e">
        <f t="shared" ref="A61:A66" si="7">$B$6&amp;"."&amp;"T"&amp;"."&amp;C61&amp;"."&amp;D61</f>
        <v>#N/A</v>
      </c>
      <c r="B61" s="24"/>
      <c r="C61" s="1" t="e">
        <f>VLOOKUP(B61,Anlagentypenkatalog!$A$2:$B$287,2,FALSE)</f>
        <v>#N/A</v>
      </c>
      <c r="D61" s="30"/>
      <c r="E61" s="24"/>
      <c r="F61" s="24"/>
      <c r="G61" s="24"/>
      <c r="H61" s="24"/>
      <c r="I61" s="24"/>
      <c r="J61" s="24"/>
      <c r="K61" s="20"/>
      <c r="L61" s="24"/>
      <c r="M61" s="24"/>
      <c r="N61" s="24"/>
      <c r="O61" s="24"/>
      <c r="P61" s="24"/>
      <c r="Q61" s="24"/>
      <c r="R61" s="24"/>
      <c r="S61" s="24"/>
      <c r="T61" s="20"/>
      <c r="U61" s="24"/>
      <c r="V61" s="20"/>
      <c r="W61" s="20"/>
      <c r="X61" s="20"/>
      <c r="Y61" s="20"/>
      <c r="Z61" s="20"/>
      <c r="AA61" s="20"/>
      <c r="AB61" s="20"/>
      <c r="AC61" s="20"/>
      <c r="AD61" s="20"/>
      <c r="AE61" s="9"/>
      <c r="AF61" s="24"/>
      <c r="AG61" s="24"/>
      <c r="AH61" s="24"/>
      <c r="AI61" s="20"/>
      <c r="AJ61" s="24"/>
      <c r="AK61" s="24"/>
      <c r="AL61" s="24"/>
      <c r="AM61" s="24"/>
      <c r="AN61" s="20"/>
      <c r="AO61" s="20"/>
      <c r="AP61" s="20"/>
      <c r="AQ61" s="20"/>
      <c r="AR61" s="9"/>
      <c r="AS61" s="24"/>
      <c r="AT61" s="24"/>
      <c r="AU61" s="24"/>
      <c r="AV61" s="24"/>
      <c r="AW61" s="24"/>
      <c r="AX61" s="24"/>
      <c r="AY61" s="24"/>
      <c r="AZ61" s="24"/>
      <c r="BA61" s="24"/>
    </row>
    <row r="62" spans="1:53" outlineLevel="1" x14ac:dyDescent="0.25">
      <c r="A62" s="1" t="e">
        <f t="shared" si="7"/>
        <v>#N/A</v>
      </c>
      <c r="B62" s="24"/>
      <c r="C62" s="1" t="e">
        <f>VLOOKUP(B62,Anlagentypenkatalog!$A$2:$B$287,2,FALSE)</f>
        <v>#N/A</v>
      </c>
      <c r="D62" s="30"/>
      <c r="E62" s="24"/>
      <c r="F62" s="24"/>
      <c r="G62" s="24"/>
      <c r="H62" s="24"/>
      <c r="I62" s="24"/>
      <c r="J62" s="24"/>
      <c r="K62" s="20"/>
      <c r="L62" s="24"/>
      <c r="M62" s="24"/>
      <c r="N62" s="24"/>
      <c r="O62" s="24"/>
      <c r="P62" s="24"/>
      <c r="Q62" s="24"/>
      <c r="R62" s="24"/>
      <c r="S62" s="24"/>
      <c r="T62" s="20"/>
      <c r="U62" s="24"/>
      <c r="V62" s="20"/>
      <c r="W62" s="20"/>
      <c r="X62" s="20"/>
      <c r="Y62" s="20"/>
      <c r="Z62" s="20"/>
      <c r="AA62" s="20"/>
      <c r="AB62" s="20"/>
      <c r="AC62" s="20"/>
      <c r="AD62" s="20"/>
      <c r="AE62" s="9"/>
      <c r="AF62" s="24"/>
      <c r="AG62" s="24"/>
      <c r="AH62" s="24"/>
      <c r="AI62" s="20"/>
      <c r="AJ62" s="24"/>
      <c r="AK62" s="24"/>
      <c r="AL62" s="24"/>
      <c r="AM62" s="24"/>
      <c r="AN62" s="20"/>
      <c r="AO62" s="20"/>
      <c r="AP62" s="20"/>
      <c r="AQ62" s="20"/>
      <c r="AR62" s="9"/>
      <c r="AS62" s="24"/>
      <c r="AT62" s="24"/>
      <c r="AU62" s="24"/>
      <c r="AV62" s="24"/>
      <c r="AW62" s="24"/>
      <c r="AX62" s="24"/>
      <c r="AY62" s="24"/>
      <c r="AZ62" s="24"/>
      <c r="BA62" s="24"/>
    </row>
    <row r="63" spans="1:53" outlineLevel="1" x14ac:dyDescent="0.25">
      <c r="A63" s="1" t="e">
        <f t="shared" si="7"/>
        <v>#N/A</v>
      </c>
      <c r="B63" s="24"/>
      <c r="C63" s="1" t="e">
        <f>VLOOKUP(B63,Anlagentypenkatalog!$A$2:$B$287,2,FALSE)</f>
        <v>#N/A</v>
      </c>
      <c r="D63" s="30"/>
      <c r="E63" s="24"/>
      <c r="F63" s="24"/>
      <c r="G63" s="24"/>
      <c r="H63" s="24"/>
      <c r="I63" s="24"/>
      <c r="J63" s="24"/>
      <c r="K63" s="20"/>
      <c r="L63" s="24"/>
      <c r="M63" s="24"/>
      <c r="N63" s="24"/>
      <c r="O63" s="24"/>
      <c r="P63" s="24"/>
      <c r="Q63" s="24"/>
      <c r="R63" s="24"/>
      <c r="S63" s="24"/>
      <c r="T63" s="20"/>
      <c r="U63" s="24"/>
      <c r="V63" s="20"/>
      <c r="W63" s="20"/>
      <c r="X63" s="20"/>
      <c r="Y63" s="20"/>
      <c r="Z63" s="20"/>
      <c r="AA63" s="20"/>
      <c r="AB63" s="20"/>
      <c r="AC63" s="20"/>
      <c r="AD63" s="20"/>
      <c r="AE63" s="9"/>
      <c r="AF63" s="24"/>
      <c r="AG63" s="24"/>
      <c r="AH63" s="24"/>
      <c r="AI63" s="20"/>
      <c r="AJ63" s="24"/>
      <c r="AK63" s="24"/>
      <c r="AL63" s="24"/>
      <c r="AM63" s="24"/>
      <c r="AN63" s="20"/>
      <c r="AO63" s="20"/>
      <c r="AP63" s="20"/>
      <c r="AQ63" s="20"/>
      <c r="AR63" s="9"/>
      <c r="AS63" s="24"/>
      <c r="AT63" s="24"/>
      <c r="AU63" s="24"/>
      <c r="AV63" s="24"/>
      <c r="AW63" s="24"/>
      <c r="AX63" s="24"/>
      <c r="AY63" s="24"/>
      <c r="AZ63" s="24"/>
      <c r="BA63" s="24"/>
    </row>
    <row r="64" spans="1:53" outlineLevel="1" x14ac:dyDescent="0.25">
      <c r="A64" s="1" t="e">
        <f t="shared" si="7"/>
        <v>#N/A</v>
      </c>
      <c r="B64" s="24"/>
      <c r="C64" s="1" t="e">
        <f>VLOOKUP(B64,Anlagentypenkatalog!$A$2:$B$287,2,FALSE)</f>
        <v>#N/A</v>
      </c>
      <c r="D64" s="30"/>
      <c r="E64" s="24"/>
      <c r="F64" s="24"/>
      <c r="G64" s="24"/>
      <c r="H64" s="24"/>
      <c r="I64" s="24"/>
      <c r="J64" s="24"/>
      <c r="K64" s="20"/>
      <c r="L64" s="24"/>
      <c r="M64" s="24"/>
      <c r="N64" s="24"/>
      <c r="O64" s="24"/>
      <c r="P64" s="24"/>
      <c r="Q64" s="24"/>
      <c r="R64" s="24"/>
      <c r="S64" s="24"/>
      <c r="T64" s="20"/>
      <c r="U64" s="24"/>
      <c r="V64" s="20"/>
      <c r="W64" s="20"/>
      <c r="X64" s="20"/>
      <c r="Y64" s="20"/>
      <c r="Z64" s="20"/>
      <c r="AA64" s="20"/>
      <c r="AB64" s="20"/>
      <c r="AC64" s="20"/>
      <c r="AD64" s="20"/>
      <c r="AE64" s="9"/>
      <c r="AF64" s="24"/>
      <c r="AG64" s="24"/>
      <c r="AH64" s="24"/>
      <c r="AI64" s="20"/>
      <c r="AJ64" s="24"/>
      <c r="AK64" s="24"/>
      <c r="AL64" s="24"/>
      <c r="AM64" s="24"/>
      <c r="AN64" s="20"/>
      <c r="AO64" s="20"/>
      <c r="AP64" s="20"/>
      <c r="AQ64" s="20"/>
      <c r="AR64" s="9"/>
      <c r="AS64" s="24"/>
      <c r="AT64" s="24"/>
      <c r="AU64" s="24"/>
      <c r="AV64" s="24"/>
      <c r="AW64" s="24"/>
      <c r="AX64" s="24"/>
      <c r="AY64" s="24"/>
      <c r="AZ64" s="24"/>
      <c r="BA64" s="24"/>
    </row>
    <row r="65" spans="1:53" outlineLevel="1" x14ac:dyDescent="0.25">
      <c r="A65" s="1" t="e">
        <f t="shared" si="7"/>
        <v>#N/A</v>
      </c>
      <c r="B65" s="24"/>
      <c r="C65" s="1" t="e">
        <f>VLOOKUP(B65,Anlagentypenkatalog!$A$2:$B$287,2,FALSE)</f>
        <v>#N/A</v>
      </c>
      <c r="D65" s="30"/>
      <c r="E65" s="24"/>
      <c r="F65" s="24"/>
      <c r="G65" s="24"/>
      <c r="H65" s="24"/>
      <c r="I65" s="24"/>
      <c r="J65" s="24"/>
      <c r="K65" s="20"/>
      <c r="L65" s="24"/>
      <c r="M65" s="24"/>
      <c r="N65" s="24"/>
      <c r="O65" s="24"/>
      <c r="P65" s="24"/>
      <c r="Q65" s="24"/>
      <c r="R65" s="24"/>
      <c r="S65" s="24"/>
      <c r="T65" s="20"/>
      <c r="U65" s="24"/>
      <c r="V65" s="20"/>
      <c r="W65" s="20"/>
      <c r="X65" s="20"/>
      <c r="Y65" s="20"/>
      <c r="Z65" s="20"/>
      <c r="AA65" s="20"/>
      <c r="AB65" s="20"/>
      <c r="AC65" s="20"/>
      <c r="AD65" s="20"/>
      <c r="AE65" s="9"/>
      <c r="AF65" s="24"/>
      <c r="AG65" s="24"/>
      <c r="AH65" s="24"/>
      <c r="AI65" s="20"/>
      <c r="AJ65" s="24"/>
      <c r="AK65" s="24"/>
      <c r="AL65" s="24"/>
      <c r="AM65" s="24"/>
      <c r="AN65" s="20"/>
      <c r="AO65" s="20"/>
      <c r="AP65" s="20"/>
      <c r="AQ65" s="20"/>
      <c r="AR65" s="9"/>
      <c r="AS65" s="24"/>
      <c r="AT65" s="24"/>
      <c r="AU65" s="24"/>
      <c r="AV65" s="24"/>
      <c r="AW65" s="24"/>
      <c r="AX65" s="24"/>
      <c r="AY65" s="24"/>
      <c r="AZ65" s="24"/>
      <c r="BA65" s="24"/>
    </row>
    <row r="66" spans="1:53" outlineLevel="1" x14ac:dyDescent="0.25">
      <c r="A66" s="1" t="e">
        <f t="shared" si="7"/>
        <v>#N/A</v>
      </c>
      <c r="B66" s="24"/>
      <c r="C66" s="1" t="e">
        <f>VLOOKUP(B66,Anlagentypenkatalog!$A$2:$B$287,2,FALSE)</f>
        <v>#N/A</v>
      </c>
      <c r="D66" s="30"/>
      <c r="E66" s="24"/>
      <c r="F66" s="24"/>
      <c r="G66" s="24"/>
      <c r="H66" s="24"/>
      <c r="I66" s="24"/>
      <c r="J66" s="24"/>
      <c r="K66" s="20"/>
      <c r="L66" s="24"/>
      <c r="M66" s="24"/>
      <c r="N66" s="24"/>
      <c r="O66" s="24"/>
      <c r="P66" s="24"/>
      <c r="Q66" s="24"/>
      <c r="R66" s="24"/>
      <c r="S66" s="24"/>
      <c r="T66" s="20"/>
      <c r="U66" s="24"/>
      <c r="V66" s="20"/>
      <c r="W66" s="20"/>
      <c r="X66" s="20"/>
      <c r="Y66" s="20"/>
      <c r="Z66" s="20"/>
      <c r="AA66" s="20"/>
      <c r="AB66" s="20"/>
      <c r="AC66" s="20"/>
      <c r="AD66" s="20"/>
      <c r="AE66" s="9"/>
      <c r="AF66" s="24"/>
      <c r="AG66" s="24"/>
      <c r="AH66" s="24"/>
      <c r="AI66" s="20"/>
      <c r="AJ66" s="24"/>
      <c r="AK66" s="24"/>
      <c r="AL66" s="24"/>
      <c r="AM66" s="24"/>
      <c r="AN66" s="20"/>
      <c r="AO66" s="20"/>
      <c r="AP66" s="20"/>
      <c r="AQ66" s="20"/>
      <c r="AR66" s="9"/>
      <c r="AS66" s="24"/>
      <c r="AT66" s="24"/>
      <c r="AU66" s="24"/>
      <c r="AV66" s="24"/>
      <c r="AW66" s="24"/>
      <c r="AX66" s="24"/>
      <c r="AY66" s="24"/>
      <c r="AZ66" s="24"/>
      <c r="BA66" s="24"/>
    </row>
    <row r="67" spans="1:53" x14ac:dyDescent="0.25">
      <c r="A67" s="10" t="s">
        <v>126</v>
      </c>
      <c r="B67" s="11"/>
      <c r="C67" s="10"/>
      <c r="D67" s="19"/>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row>
    <row r="68" spans="1:53" outlineLevel="1" x14ac:dyDescent="0.25">
      <c r="A68" s="1" t="e">
        <f t="shared" ref="A68:A73" si="8">$B$6&amp;"."&amp;"T"&amp;"."&amp;C68&amp;"."&amp;D68</f>
        <v>#N/A</v>
      </c>
      <c r="B68" s="24"/>
      <c r="C68" s="1" t="e">
        <f>VLOOKUP(B68,Anlagentypenkatalog!$A$2:$B$287,2,FALSE)</f>
        <v>#N/A</v>
      </c>
      <c r="D68" s="30"/>
      <c r="E68" s="24"/>
      <c r="F68" s="24"/>
      <c r="G68" s="24"/>
      <c r="H68" s="24"/>
      <c r="I68" s="24"/>
      <c r="J68" s="24"/>
      <c r="K68" s="20"/>
      <c r="L68" s="24"/>
      <c r="M68" s="24"/>
      <c r="N68" s="24"/>
      <c r="O68" s="24"/>
      <c r="P68" s="24"/>
      <c r="Q68" s="24"/>
      <c r="R68" s="24"/>
      <c r="S68" s="24"/>
      <c r="T68" s="20"/>
      <c r="U68" s="24"/>
      <c r="V68" s="20"/>
      <c r="W68" s="20"/>
      <c r="X68" s="20"/>
      <c r="Y68" s="20"/>
      <c r="Z68" s="20"/>
      <c r="AA68" s="20"/>
      <c r="AB68" s="20"/>
      <c r="AC68" s="20"/>
      <c r="AD68" s="20"/>
      <c r="AE68" s="9"/>
      <c r="AF68" s="24"/>
      <c r="AG68" s="24"/>
      <c r="AH68" s="24"/>
      <c r="AI68" s="20"/>
      <c r="AJ68" s="24"/>
      <c r="AK68" s="24"/>
      <c r="AL68" s="24"/>
      <c r="AM68" s="24"/>
      <c r="AN68" s="20"/>
      <c r="AO68" s="20"/>
      <c r="AP68" s="20"/>
      <c r="AQ68" s="20"/>
      <c r="AR68" s="9"/>
      <c r="AS68" s="24"/>
      <c r="AT68" s="24"/>
      <c r="AU68" s="24"/>
      <c r="AV68" s="24"/>
      <c r="AW68" s="24"/>
      <c r="AX68" s="24"/>
      <c r="AY68" s="24"/>
      <c r="AZ68" s="24"/>
      <c r="BA68" s="24"/>
    </row>
    <row r="69" spans="1:53" outlineLevel="1" x14ac:dyDescent="0.25">
      <c r="A69" s="1" t="e">
        <f t="shared" si="8"/>
        <v>#N/A</v>
      </c>
      <c r="B69" s="24"/>
      <c r="C69" s="1" t="e">
        <f>VLOOKUP(B69,Anlagentypenkatalog!$A$2:$B$287,2,FALSE)</f>
        <v>#N/A</v>
      </c>
      <c r="D69" s="30"/>
      <c r="E69" s="24"/>
      <c r="F69" s="24"/>
      <c r="G69" s="24"/>
      <c r="H69" s="24"/>
      <c r="I69" s="24"/>
      <c r="J69" s="24"/>
      <c r="K69" s="20"/>
      <c r="L69" s="24"/>
      <c r="M69" s="24"/>
      <c r="N69" s="24"/>
      <c r="O69" s="24"/>
      <c r="P69" s="24"/>
      <c r="Q69" s="24"/>
      <c r="R69" s="24"/>
      <c r="S69" s="24"/>
      <c r="T69" s="20"/>
      <c r="U69" s="24"/>
      <c r="V69" s="20"/>
      <c r="W69" s="20"/>
      <c r="X69" s="20"/>
      <c r="Y69" s="20"/>
      <c r="Z69" s="20"/>
      <c r="AA69" s="20"/>
      <c r="AB69" s="20"/>
      <c r="AC69" s="20"/>
      <c r="AD69" s="20"/>
      <c r="AE69" s="9"/>
      <c r="AF69" s="24"/>
      <c r="AG69" s="24"/>
      <c r="AH69" s="24"/>
      <c r="AI69" s="20"/>
      <c r="AJ69" s="24"/>
      <c r="AK69" s="24"/>
      <c r="AL69" s="24"/>
      <c r="AM69" s="24"/>
      <c r="AN69" s="20"/>
      <c r="AO69" s="20"/>
      <c r="AP69" s="20"/>
      <c r="AQ69" s="20"/>
      <c r="AR69" s="9"/>
      <c r="AS69" s="24"/>
      <c r="AT69" s="24"/>
      <c r="AU69" s="24"/>
      <c r="AV69" s="24"/>
      <c r="AW69" s="24"/>
      <c r="AX69" s="24"/>
      <c r="AY69" s="24"/>
      <c r="AZ69" s="24"/>
      <c r="BA69" s="24"/>
    </row>
    <row r="70" spans="1:53" outlineLevel="1" x14ac:dyDescent="0.25">
      <c r="A70" s="1" t="e">
        <f t="shared" si="8"/>
        <v>#N/A</v>
      </c>
      <c r="B70" s="24"/>
      <c r="C70" s="1" t="e">
        <f>VLOOKUP(B70,Anlagentypenkatalog!$A$2:$B$287,2,FALSE)</f>
        <v>#N/A</v>
      </c>
      <c r="D70" s="30"/>
      <c r="E70" s="24"/>
      <c r="F70" s="24"/>
      <c r="G70" s="24"/>
      <c r="H70" s="24"/>
      <c r="I70" s="24"/>
      <c r="J70" s="24"/>
      <c r="K70" s="20"/>
      <c r="L70" s="24"/>
      <c r="M70" s="24"/>
      <c r="N70" s="24"/>
      <c r="O70" s="24"/>
      <c r="P70" s="24"/>
      <c r="Q70" s="24"/>
      <c r="R70" s="24"/>
      <c r="S70" s="24"/>
      <c r="T70" s="20"/>
      <c r="U70" s="24"/>
      <c r="V70" s="20"/>
      <c r="W70" s="20"/>
      <c r="X70" s="20"/>
      <c r="Y70" s="20"/>
      <c r="Z70" s="20"/>
      <c r="AA70" s="20"/>
      <c r="AB70" s="20"/>
      <c r="AC70" s="20"/>
      <c r="AD70" s="20"/>
      <c r="AE70" s="9"/>
      <c r="AF70" s="24"/>
      <c r="AG70" s="24"/>
      <c r="AH70" s="24"/>
      <c r="AI70" s="20"/>
      <c r="AJ70" s="24"/>
      <c r="AK70" s="24"/>
      <c r="AL70" s="24"/>
      <c r="AM70" s="24"/>
      <c r="AN70" s="20"/>
      <c r="AO70" s="20"/>
      <c r="AP70" s="20"/>
      <c r="AQ70" s="20"/>
      <c r="AR70" s="9"/>
      <c r="AS70" s="24"/>
      <c r="AT70" s="24"/>
      <c r="AU70" s="24"/>
      <c r="AV70" s="24"/>
      <c r="AW70" s="24"/>
      <c r="AX70" s="24"/>
      <c r="AY70" s="24"/>
      <c r="AZ70" s="24"/>
      <c r="BA70" s="24"/>
    </row>
    <row r="71" spans="1:53" outlineLevel="1" x14ac:dyDescent="0.25">
      <c r="A71" s="1" t="e">
        <f t="shared" si="8"/>
        <v>#N/A</v>
      </c>
      <c r="B71" s="24"/>
      <c r="C71" s="1" t="e">
        <f>VLOOKUP(B71,Anlagentypenkatalog!$A$2:$B$287,2,FALSE)</f>
        <v>#N/A</v>
      </c>
      <c r="D71" s="30"/>
      <c r="E71" s="24"/>
      <c r="F71" s="24"/>
      <c r="G71" s="24"/>
      <c r="H71" s="24"/>
      <c r="I71" s="24"/>
      <c r="J71" s="24"/>
      <c r="K71" s="20"/>
      <c r="L71" s="24"/>
      <c r="M71" s="24"/>
      <c r="N71" s="24"/>
      <c r="O71" s="24"/>
      <c r="P71" s="24"/>
      <c r="Q71" s="24"/>
      <c r="R71" s="24"/>
      <c r="S71" s="24"/>
      <c r="T71" s="20"/>
      <c r="U71" s="24"/>
      <c r="V71" s="20"/>
      <c r="W71" s="20"/>
      <c r="X71" s="20"/>
      <c r="Y71" s="20"/>
      <c r="Z71" s="20"/>
      <c r="AA71" s="20"/>
      <c r="AB71" s="20"/>
      <c r="AC71" s="20"/>
      <c r="AD71" s="20"/>
      <c r="AE71" s="9"/>
      <c r="AF71" s="24"/>
      <c r="AG71" s="24"/>
      <c r="AH71" s="24"/>
      <c r="AI71" s="20"/>
      <c r="AJ71" s="24"/>
      <c r="AK71" s="24"/>
      <c r="AL71" s="24"/>
      <c r="AM71" s="24"/>
      <c r="AN71" s="20"/>
      <c r="AO71" s="20"/>
      <c r="AP71" s="20"/>
      <c r="AQ71" s="20"/>
      <c r="AR71" s="9"/>
      <c r="AS71" s="24"/>
      <c r="AT71" s="24"/>
      <c r="AU71" s="24"/>
      <c r="AV71" s="24"/>
      <c r="AW71" s="24"/>
      <c r="AX71" s="24"/>
      <c r="AY71" s="24"/>
      <c r="AZ71" s="24"/>
      <c r="BA71" s="24"/>
    </row>
    <row r="72" spans="1:53" outlineLevel="1" x14ac:dyDescent="0.25">
      <c r="A72" s="1" t="e">
        <f t="shared" si="8"/>
        <v>#N/A</v>
      </c>
      <c r="B72" s="24"/>
      <c r="C72" s="1" t="e">
        <f>VLOOKUP(B72,Anlagentypenkatalog!$A$2:$B$287,2,FALSE)</f>
        <v>#N/A</v>
      </c>
      <c r="D72" s="30"/>
      <c r="E72" s="24"/>
      <c r="F72" s="24"/>
      <c r="G72" s="24"/>
      <c r="H72" s="24"/>
      <c r="I72" s="24"/>
      <c r="J72" s="24"/>
      <c r="K72" s="20"/>
      <c r="L72" s="24"/>
      <c r="M72" s="24"/>
      <c r="N72" s="24"/>
      <c r="O72" s="24"/>
      <c r="P72" s="24"/>
      <c r="Q72" s="24"/>
      <c r="R72" s="24"/>
      <c r="S72" s="24"/>
      <c r="T72" s="20"/>
      <c r="U72" s="24"/>
      <c r="V72" s="20"/>
      <c r="W72" s="20"/>
      <c r="X72" s="20"/>
      <c r="Y72" s="20"/>
      <c r="Z72" s="20"/>
      <c r="AA72" s="20"/>
      <c r="AB72" s="20"/>
      <c r="AC72" s="20"/>
      <c r="AD72" s="20"/>
      <c r="AE72" s="9"/>
      <c r="AF72" s="24"/>
      <c r="AG72" s="24"/>
      <c r="AH72" s="24"/>
      <c r="AI72" s="20"/>
      <c r="AJ72" s="24"/>
      <c r="AK72" s="24"/>
      <c r="AL72" s="24"/>
      <c r="AM72" s="24"/>
      <c r="AN72" s="20"/>
      <c r="AO72" s="20"/>
      <c r="AP72" s="20"/>
      <c r="AQ72" s="20"/>
      <c r="AR72" s="9"/>
      <c r="AS72" s="24"/>
      <c r="AT72" s="24"/>
      <c r="AU72" s="24"/>
      <c r="AV72" s="24"/>
      <c r="AW72" s="24"/>
      <c r="AX72" s="24"/>
      <c r="AY72" s="24"/>
      <c r="AZ72" s="24"/>
      <c r="BA72" s="24"/>
    </row>
    <row r="73" spans="1:53" outlineLevel="1" x14ac:dyDescent="0.25">
      <c r="A73" s="1" t="e">
        <f t="shared" si="8"/>
        <v>#N/A</v>
      </c>
      <c r="B73" s="24"/>
      <c r="C73" s="1" t="e">
        <f>VLOOKUP(B73,Anlagentypenkatalog!$A$2:$B$287,2,FALSE)</f>
        <v>#N/A</v>
      </c>
      <c r="D73" s="30"/>
      <c r="E73" s="24"/>
      <c r="F73" s="24"/>
      <c r="G73" s="24"/>
      <c r="H73" s="24"/>
      <c r="I73" s="24"/>
      <c r="J73" s="24"/>
      <c r="K73" s="20"/>
      <c r="L73" s="24"/>
      <c r="M73" s="24"/>
      <c r="N73" s="24"/>
      <c r="O73" s="24"/>
      <c r="P73" s="24"/>
      <c r="Q73" s="24"/>
      <c r="R73" s="24"/>
      <c r="S73" s="24"/>
      <c r="T73" s="20"/>
      <c r="U73" s="24"/>
      <c r="V73" s="20"/>
      <c r="W73" s="20"/>
      <c r="X73" s="20"/>
      <c r="Y73" s="20"/>
      <c r="Z73" s="20"/>
      <c r="AA73" s="20"/>
      <c r="AB73" s="20"/>
      <c r="AC73" s="20"/>
      <c r="AD73" s="20"/>
      <c r="AE73" s="9"/>
      <c r="AF73" s="24"/>
      <c r="AG73" s="24"/>
      <c r="AH73" s="24"/>
      <c r="AI73" s="20"/>
      <c r="AJ73" s="24"/>
      <c r="AK73" s="24"/>
      <c r="AL73" s="24"/>
      <c r="AM73" s="24"/>
      <c r="AN73" s="20"/>
      <c r="AO73" s="20"/>
      <c r="AP73" s="20"/>
      <c r="AQ73" s="20"/>
      <c r="AR73" s="9"/>
      <c r="AS73" s="24"/>
      <c r="AT73" s="24"/>
      <c r="AU73" s="24"/>
      <c r="AV73" s="24"/>
      <c r="AW73" s="24"/>
      <c r="AX73" s="24"/>
      <c r="AY73" s="24"/>
      <c r="AZ73" s="24"/>
      <c r="BA73" s="24"/>
    </row>
    <row r="74" spans="1:53" x14ac:dyDescent="0.25">
      <c r="A74" s="10" t="s">
        <v>127</v>
      </c>
      <c r="B74" s="11"/>
      <c r="C74" s="10"/>
      <c r="D74" s="19"/>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row>
    <row r="75" spans="1:53" outlineLevel="1" x14ac:dyDescent="0.25">
      <c r="A75" s="1" t="e">
        <f t="shared" ref="A75:A80" si="9">$B$6&amp;"."&amp;"T"&amp;"."&amp;C75&amp;"."&amp;D75</f>
        <v>#N/A</v>
      </c>
      <c r="B75" s="24"/>
      <c r="C75" s="1" t="e">
        <f>VLOOKUP(B75,Anlagentypenkatalog!$A$2:$B$287,2,FALSE)</f>
        <v>#N/A</v>
      </c>
      <c r="D75" s="30"/>
      <c r="E75" s="24"/>
      <c r="F75" s="24"/>
      <c r="G75" s="24"/>
      <c r="H75" s="24"/>
      <c r="I75" s="24"/>
      <c r="J75" s="24"/>
      <c r="K75" s="20"/>
      <c r="L75" s="24"/>
      <c r="M75" s="24"/>
      <c r="N75" s="24"/>
      <c r="O75" s="24"/>
      <c r="P75" s="24"/>
      <c r="Q75" s="24"/>
      <c r="R75" s="24"/>
      <c r="S75" s="24"/>
      <c r="T75" s="20"/>
      <c r="U75" s="24"/>
      <c r="V75" s="20"/>
      <c r="W75" s="20"/>
      <c r="X75" s="20"/>
      <c r="Y75" s="20"/>
      <c r="Z75" s="20"/>
      <c r="AA75" s="20"/>
      <c r="AB75" s="20"/>
      <c r="AC75" s="20"/>
      <c r="AD75" s="20"/>
      <c r="AE75" s="9"/>
      <c r="AF75" s="24"/>
      <c r="AG75" s="24"/>
      <c r="AH75" s="24"/>
      <c r="AI75" s="20"/>
      <c r="AJ75" s="24"/>
      <c r="AK75" s="24"/>
      <c r="AL75" s="24"/>
      <c r="AM75" s="24"/>
      <c r="AN75" s="20"/>
      <c r="AO75" s="20"/>
      <c r="AP75" s="20"/>
      <c r="AQ75" s="20"/>
      <c r="AR75" s="9"/>
      <c r="AS75" s="24"/>
      <c r="AT75" s="24"/>
      <c r="AU75" s="24"/>
      <c r="AV75" s="24"/>
      <c r="AW75" s="24"/>
      <c r="AX75" s="24"/>
      <c r="AY75" s="24"/>
      <c r="AZ75" s="24"/>
      <c r="BA75" s="24"/>
    </row>
    <row r="76" spans="1:53" outlineLevel="1" x14ac:dyDescent="0.25">
      <c r="A76" s="1" t="e">
        <f t="shared" si="9"/>
        <v>#N/A</v>
      </c>
      <c r="B76" s="24"/>
      <c r="C76" s="1" t="e">
        <f>VLOOKUP(B76,Anlagentypenkatalog!$A$2:$B$287,2,FALSE)</f>
        <v>#N/A</v>
      </c>
      <c r="D76" s="30"/>
      <c r="E76" s="24"/>
      <c r="F76" s="24"/>
      <c r="G76" s="24"/>
      <c r="H76" s="24"/>
      <c r="I76" s="24"/>
      <c r="J76" s="24"/>
      <c r="K76" s="20"/>
      <c r="L76" s="24"/>
      <c r="M76" s="24"/>
      <c r="N76" s="24"/>
      <c r="O76" s="24"/>
      <c r="P76" s="24"/>
      <c r="Q76" s="24"/>
      <c r="R76" s="24"/>
      <c r="S76" s="24"/>
      <c r="T76" s="20"/>
      <c r="U76" s="24"/>
      <c r="V76" s="20"/>
      <c r="W76" s="20"/>
      <c r="X76" s="20"/>
      <c r="Y76" s="20"/>
      <c r="Z76" s="20"/>
      <c r="AA76" s="20"/>
      <c r="AB76" s="20"/>
      <c r="AC76" s="20"/>
      <c r="AD76" s="20"/>
      <c r="AE76" s="9"/>
      <c r="AF76" s="24"/>
      <c r="AG76" s="24"/>
      <c r="AH76" s="24"/>
      <c r="AI76" s="20"/>
      <c r="AJ76" s="24"/>
      <c r="AK76" s="24"/>
      <c r="AL76" s="24"/>
      <c r="AM76" s="24"/>
      <c r="AN76" s="20"/>
      <c r="AO76" s="20"/>
      <c r="AP76" s="20"/>
      <c r="AQ76" s="20"/>
      <c r="AR76" s="9"/>
      <c r="AS76" s="24"/>
      <c r="AT76" s="24"/>
      <c r="AU76" s="24"/>
      <c r="AV76" s="24"/>
      <c r="AW76" s="24"/>
      <c r="AX76" s="24"/>
      <c r="AY76" s="24"/>
      <c r="AZ76" s="24"/>
      <c r="BA76" s="24"/>
    </row>
    <row r="77" spans="1:53" outlineLevel="1" x14ac:dyDescent="0.25">
      <c r="A77" s="1" t="e">
        <f t="shared" si="9"/>
        <v>#N/A</v>
      </c>
      <c r="B77" s="24"/>
      <c r="C77" s="1" t="e">
        <f>VLOOKUP(B77,Anlagentypenkatalog!$A$2:$B$287,2,FALSE)</f>
        <v>#N/A</v>
      </c>
      <c r="D77" s="30"/>
      <c r="E77" s="24"/>
      <c r="F77" s="24"/>
      <c r="G77" s="24"/>
      <c r="H77" s="24"/>
      <c r="I77" s="24"/>
      <c r="J77" s="24"/>
      <c r="K77" s="20"/>
      <c r="L77" s="24"/>
      <c r="M77" s="24"/>
      <c r="N77" s="24"/>
      <c r="O77" s="24"/>
      <c r="P77" s="24"/>
      <c r="Q77" s="24"/>
      <c r="R77" s="24"/>
      <c r="S77" s="24"/>
      <c r="T77" s="20"/>
      <c r="U77" s="24"/>
      <c r="V77" s="20"/>
      <c r="W77" s="20"/>
      <c r="X77" s="20"/>
      <c r="Y77" s="20"/>
      <c r="Z77" s="20"/>
      <c r="AA77" s="20"/>
      <c r="AB77" s="20"/>
      <c r="AC77" s="20"/>
      <c r="AD77" s="20"/>
      <c r="AE77" s="9"/>
      <c r="AF77" s="24"/>
      <c r="AG77" s="24"/>
      <c r="AH77" s="24"/>
      <c r="AI77" s="20"/>
      <c r="AJ77" s="24"/>
      <c r="AK77" s="24"/>
      <c r="AL77" s="24"/>
      <c r="AM77" s="24"/>
      <c r="AN77" s="20"/>
      <c r="AO77" s="20"/>
      <c r="AP77" s="20"/>
      <c r="AQ77" s="20"/>
      <c r="AR77" s="9"/>
      <c r="AS77" s="24"/>
      <c r="AT77" s="24"/>
      <c r="AU77" s="24"/>
      <c r="AV77" s="24"/>
      <c r="AW77" s="24"/>
      <c r="AX77" s="24"/>
      <c r="AY77" s="24"/>
      <c r="AZ77" s="24"/>
      <c r="BA77" s="24"/>
    </row>
    <row r="78" spans="1:53" outlineLevel="1" x14ac:dyDescent="0.25">
      <c r="A78" s="1" t="e">
        <f t="shared" si="9"/>
        <v>#N/A</v>
      </c>
      <c r="B78" s="24"/>
      <c r="C78" s="1" t="e">
        <f>VLOOKUP(B78,Anlagentypenkatalog!$A$2:$B$287,2,FALSE)</f>
        <v>#N/A</v>
      </c>
      <c r="D78" s="30"/>
      <c r="E78" s="24"/>
      <c r="F78" s="24"/>
      <c r="G78" s="24"/>
      <c r="H78" s="24"/>
      <c r="I78" s="24"/>
      <c r="J78" s="24"/>
      <c r="K78" s="20"/>
      <c r="L78" s="24"/>
      <c r="M78" s="24"/>
      <c r="N78" s="24"/>
      <c r="O78" s="24"/>
      <c r="P78" s="24"/>
      <c r="Q78" s="24"/>
      <c r="R78" s="24"/>
      <c r="S78" s="24"/>
      <c r="T78" s="20"/>
      <c r="U78" s="24"/>
      <c r="V78" s="20"/>
      <c r="W78" s="20"/>
      <c r="X78" s="20"/>
      <c r="Y78" s="20"/>
      <c r="Z78" s="20"/>
      <c r="AA78" s="20"/>
      <c r="AB78" s="20"/>
      <c r="AC78" s="20"/>
      <c r="AD78" s="20"/>
      <c r="AE78" s="9"/>
      <c r="AF78" s="24"/>
      <c r="AG78" s="24"/>
      <c r="AH78" s="24"/>
      <c r="AI78" s="20"/>
      <c r="AJ78" s="24"/>
      <c r="AK78" s="24"/>
      <c r="AL78" s="24"/>
      <c r="AM78" s="24"/>
      <c r="AN78" s="20"/>
      <c r="AO78" s="20"/>
      <c r="AP78" s="20"/>
      <c r="AQ78" s="20"/>
      <c r="AR78" s="9"/>
      <c r="AS78" s="24"/>
      <c r="AT78" s="24"/>
      <c r="AU78" s="24"/>
      <c r="AV78" s="24"/>
      <c r="AW78" s="24"/>
      <c r="AX78" s="24"/>
      <c r="AY78" s="24"/>
      <c r="AZ78" s="24"/>
      <c r="BA78" s="24"/>
    </row>
    <row r="79" spans="1:53" outlineLevel="1" x14ac:dyDescent="0.25">
      <c r="A79" s="1" t="e">
        <f t="shared" si="9"/>
        <v>#N/A</v>
      </c>
      <c r="B79" s="24"/>
      <c r="C79" s="1" t="e">
        <f>VLOOKUP(B79,Anlagentypenkatalog!$A$2:$B$287,2,FALSE)</f>
        <v>#N/A</v>
      </c>
      <c r="D79" s="30"/>
      <c r="E79" s="24"/>
      <c r="F79" s="24"/>
      <c r="G79" s="24"/>
      <c r="H79" s="24"/>
      <c r="I79" s="24"/>
      <c r="J79" s="24"/>
      <c r="K79" s="20"/>
      <c r="L79" s="24"/>
      <c r="M79" s="24"/>
      <c r="N79" s="24"/>
      <c r="O79" s="24"/>
      <c r="P79" s="24"/>
      <c r="Q79" s="24"/>
      <c r="R79" s="24"/>
      <c r="S79" s="24"/>
      <c r="T79" s="20"/>
      <c r="U79" s="24"/>
      <c r="V79" s="20"/>
      <c r="W79" s="20"/>
      <c r="X79" s="20"/>
      <c r="Y79" s="20"/>
      <c r="Z79" s="20"/>
      <c r="AA79" s="20"/>
      <c r="AB79" s="20"/>
      <c r="AC79" s="20"/>
      <c r="AD79" s="20"/>
      <c r="AE79" s="9"/>
      <c r="AF79" s="24"/>
      <c r="AG79" s="24"/>
      <c r="AH79" s="24"/>
      <c r="AI79" s="20"/>
      <c r="AJ79" s="24"/>
      <c r="AK79" s="24"/>
      <c r="AL79" s="24"/>
      <c r="AM79" s="24"/>
      <c r="AN79" s="20"/>
      <c r="AO79" s="20"/>
      <c r="AP79" s="20"/>
      <c r="AQ79" s="20"/>
      <c r="AR79" s="9"/>
      <c r="AS79" s="24"/>
      <c r="AT79" s="24"/>
      <c r="AU79" s="24"/>
      <c r="AV79" s="24"/>
      <c r="AW79" s="24"/>
      <c r="AX79" s="24"/>
      <c r="AY79" s="24"/>
      <c r="AZ79" s="24"/>
      <c r="BA79" s="24"/>
    </row>
    <row r="80" spans="1:53" outlineLevel="1" x14ac:dyDescent="0.25">
      <c r="A80" s="1" t="e">
        <f t="shared" si="9"/>
        <v>#N/A</v>
      </c>
      <c r="B80" s="24"/>
      <c r="C80" s="1" t="e">
        <f>VLOOKUP(B80,Anlagentypenkatalog!$A$2:$B$287,2,FALSE)</f>
        <v>#N/A</v>
      </c>
      <c r="D80" s="30"/>
      <c r="E80" s="24"/>
      <c r="F80" s="24"/>
      <c r="G80" s="24"/>
      <c r="H80" s="24"/>
      <c r="I80" s="24"/>
      <c r="J80" s="24"/>
      <c r="K80" s="20"/>
      <c r="L80" s="24"/>
      <c r="M80" s="24"/>
      <c r="N80" s="24"/>
      <c r="O80" s="24"/>
      <c r="P80" s="24"/>
      <c r="Q80" s="24"/>
      <c r="R80" s="24"/>
      <c r="S80" s="24"/>
      <c r="T80" s="20"/>
      <c r="U80" s="24"/>
      <c r="V80" s="20"/>
      <c r="W80" s="20"/>
      <c r="X80" s="20"/>
      <c r="Y80" s="20"/>
      <c r="Z80" s="20"/>
      <c r="AA80" s="20"/>
      <c r="AB80" s="20"/>
      <c r="AC80" s="20"/>
      <c r="AD80" s="20"/>
      <c r="AE80" s="9"/>
      <c r="AF80" s="24"/>
      <c r="AG80" s="24"/>
      <c r="AH80" s="24"/>
      <c r="AI80" s="20"/>
      <c r="AJ80" s="24"/>
      <c r="AK80" s="24"/>
      <c r="AL80" s="24"/>
      <c r="AM80" s="24"/>
      <c r="AN80" s="20"/>
      <c r="AO80" s="20"/>
      <c r="AP80" s="20"/>
      <c r="AQ80" s="20"/>
      <c r="AR80" s="9"/>
      <c r="AS80" s="24"/>
      <c r="AT80" s="24"/>
      <c r="AU80" s="24"/>
      <c r="AV80" s="24"/>
      <c r="AW80" s="24"/>
      <c r="AX80" s="24"/>
      <c r="AY80" s="24"/>
      <c r="AZ80" s="24"/>
      <c r="BA80" s="24"/>
    </row>
    <row r="81" spans="1:53" ht="16.899999999999999" customHeight="1" x14ac:dyDescent="0.25">
      <c r="A81" s="10" t="s">
        <v>128</v>
      </c>
      <c r="B81" s="11"/>
      <c r="C81" s="10"/>
      <c r="D81" s="19"/>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row>
    <row r="82" spans="1:53" outlineLevel="1" x14ac:dyDescent="0.25">
      <c r="A82" s="1" t="e">
        <f t="shared" ref="A82:A87" si="10">$B$6&amp;"."&amp;"T"&amp;"."&amp;C82&amp;"."&amp;D82</f>
        <v>#N/A</v>
      </c>
      <c r="B82" s="24"/>
      <c r="C82" s="1" t="e">
        <f>VLOOKUP(B82,Anlagentypenkatalog!$A$2:$B$287,2,FALSE)</f>
        <v>#N/A</v>
      </c>
      <c r="D82" s="30"/>
      <c r="E82" s="24"/>
      <c r="F82" s="24"/>
      <c r="G82" s="24"/>
      <c r="H82" s="24"/>
      <c r="I82" s="24"/>
      <c r="J82" s="24"/>
      <c r="K82" s="20"/>
      <c r="L82" s="24"/>
      <c r="M82" s="24"/>
      <c r="N82" s="24"/>
      <c r="O82" s="24"/>
      <c r="P82" s="24"/>
      <c r="Q82" s="24"/>
      <c r="R82" s="24"/>
      <c r="S82" s="24"/>
      <c r="T82" s="20"/>
      <c r="U82" s="24"/>
      <c r="V82" s="20"/>
      <c r="W82" s="20"/>
      <c r="X82" s="20"/>
      <c r="Y82" s="20"/>
      <c r="Z82" s="20"/>
      <c r="AA82" s="20"/>
      <c r="AB82" s="20"/>
      <c r="AC82" s="20"/>
      <c r="AD82" s="20"/>
      <c r="AE82" s="9"/>
      <c r="AF82" s="24"/>
      <c r="AG82" s="24"/>
      <c r="AH82" s="24"/>
      <c r="AI82" s="20"/>
      <c r="AJ82" s="24"/>
      <c r="AK82" s="24"/>
      <c r="AL82" s="24"/>
      <c r="AM82" s="24"/>
      <c r="AN82" s="20"/>
      <c r="AO82" s="20"/>
      <c r="AP82" s="20"/>
      <c r="AQ82" s="20"/>
      <c r="AR82" s="9"/>
      <c r="AS82" s="24"/>
      <c r="AT82" s="24"/>
      <c r="AU82" s="24"/>
      <c r="AV82" s="24"/>
      <c r="AW82" s="24"/>
      <c r="AX82" s="24"/>
      <c r="AY82" s="24"/>
      <c r="AZ82" s="24"/>
      <c r="BA82" s="24"/>
    </row>
    <row r="83" spans="1:53" outlineLevel="1" x14ac:dyDescent="0.25">
      <c r="A83" s="1" t="e">
        <f t="shared" si="10"/>
        <v>#N/A</v>
      </c>
      <c r="B83" s="24"/>
      <c r="C83" s="1" t="e">
        <f>VLOOKUP(B83,Anlagentypenkatalog!$A$2:$B$287,2,FALSE)</f>
        <v>#N/A</v>
      </c>
      <c r="D83" s="30"/>
      <c r="E83" s="24"/>
      <c r="F83" s="24"/>
      <c r="G83" s="24"/>
      <c r="H83" s="24"/>
      <c r="I83" s="24"/>
      <c r="J83" s="24"/>
      <c r="K83" s="20"/>
      <c r="L83" s="24"/>
      <c r="M83" s="24"/>
      <c r="N83" s="24"/>
      <c r="O83" s="24"/>
      <c r="P83" s="24"/>
      <c r="Q83" s="24"/>
      <c r="R83" s="24"/>
      <c r="S83" s="24"/>
      <c r="T83" s="20"/>
      <c r="U83" s="24"/>
      <c r="V83" s="20"/>
      <c r="W83" s="20"/>
      <c r="X83" s="20"/>
      <c r="Y83" s="20"/>
      <c r="Z83" s="20"/>
      <c r="AA83" s="20"/>
      <c r="AB83" s="20"/>
      <c r="AC83" s="20"/>
      <c r="AD83" s="20"/>
      <c r="AE83" s="9"/>
      <c r="AF83" s="24"/>
      <c r="AG83" s="24"/>
      <c r="AH83" s="24"/>
      <c r="AI83" s="20"/>
      <c r="AJ83" s="24"/>
      <c r="AK83" s="24"/>
      <c r="AL83" s="24"/>
      <c r="AM83" s="24"/>
      <c r="AN83" s="20"/>
      <c r="AO83" s="20"/>
      <c r="AP83" s="20"/>
      <c r="AQ83" s="20"/>
      <c r="AR83" s="9"/>
      <c r="AS83" s="24"/>
      <c r="AT83" s="24"/>
      <c r="AU83" s="24"/>
      <c r="AV83" s="24"/>
      <c r="AW83" s="24"/>
      <c r="AX83" s="24"/>
      <c r="AY83" s="24"/>
      <c r="AZ83" s="24"/>
      <c r="BA83" s="24"/>
    </row>
    <row r="84" spans="1:53" outlineLevel="1" x14ac:dyDescent="0.25">
      <c r="A84" s="1" t="e">
        <f t="shared" si="10"/>
        <v>#N/A</v>
      </c>
      <c r="B84" s="24"/>
      <c r="C84" s="1" t="e">
        <f>VLOOKUP(B84,Anlagentypenkatalog!$A$2:$B$287,2,FALSE)</f>
        <v>#N/A</v>
      </c>
      <c r="D84" s="30"/>
      <c r="E84" s="24"/>
      <c r="F84" s="24"/>
      <c r="G84" s="24"/>
      <c r="H84" s="24"/>
      <c r="I84" s="24"/>
      <c r="J84" s="24"/>
      <c r="K84" s="20"/>
      <c r="L84" s="24"/>
      <c r="M84" s="24"/>
      <c r="N84" s="24"/>
      <c r="O84" s="24"/>
      <c r="P84" s="24"/>
      <c r="Q84" s="24"/>
      <c r="R84" s="24"/>
      <c r="S84" s="24"/>
      <c r="T84" s="20"/>
      <c r="U84" s="24"/>
      <c r="V84" s="20"/>
      <c r="W84" s="20"/>
      <c r="X84" s="20"/>
      <c r="Y84" s="20"/>
      <c r="Z84" s="20"/>
      <c r="AA84" s="20"/>
      <c r="AB84" s="20"/>
      <c r="AC84" s="20"/>
      <c r="AD84" s="20"/>
      <c r="AE84" s="9"/>
      <c r="AF84" s="24"/>
      <c r="AG84" s="24"/>
      <c r="AH84" s="24"/>
      <c r="AI84" s="20"/>
      <c r="AJ84" s="24"/>
      <c r="AK84" s="24"/>
      <c r="AL84" s="24"/>
      <c r="AM84" s="24"/>
      <c r="AN84" s="20"/>
      <c r="AO84" s="20"/>
      <c r="AP84" s="20"/>
      <c r="AQ84" s="20"/>
      <c r="AR84" s="9"/>
      <c r="AS84" s="24"/>
      <c r="AT84" s="24"/>
      <c r="AU84" s="24"/>
      <c r="AV84" s="24"/>
      <c r="AW84" s="24"/>
      <c r="AX84" s="24"/>
      <c r="AY84" s="24"/>
      <c r="AZ84" s="24"/>
      <c r="BA84" s="24"/>
    </row>
    <row r="85" spans="1:53" outlineLevel="1" x14ac:dyDescent="0.25">
      <c r="A85" s="1" t="e">
        <f t="shared" si="10"/>
        <v>#N/A</v>
      </c>
      <c r="B85" s="24"/>
      <c r="C85" s="1" t="e">
        <f>VLOOKUP(B85,Anlagentypenkatalog!$A$2:$B$287,2,FALSE)</f>
        <v>#N/A</v>
      </c>
      <c r="D85" s="30"/>
      <c r="E85" s="24"/>
      <c r="F85" s="24"/>
      <c r="G85" s="24"/>
      <c r="H85" s="24"/>
      <c r="I85" s="24"/>
      <c r="J85" s="24"/>
      <c r="K85" s="20"/>
      <c r="L85" s="24"/>
      <c r="M85" s="24"/>
      <c r="N85" s="24"/>
      <c r="O85" s="24"/>
      <c r="P85" s="24"/>
      <c r="Q85" s="24"/>
      <c r="R85" s="24"/>
      <c r="S85" s="24"/>
      <c r="T85" s="20"/>
      <c r="U85" s="24"/>
      <c r="V85" s="20"/>
      <c r="W85" s="20"/>
      <c r="X85" s="20"/>
      <c r="Y85" s="20"/>
      <c r="Z85" s="20"/>
      <c r="AA85" s="20"/>
      <c r="AB85" s="20"/>
      <c r="AC85" s="20"/>
      <c r="AD85" s="20"/>
      <c r="AE85" s="9"/>
      <c r="AF85" s="24"/>
      <c r="AG85" s="24"/>
      <c r="AH85" s="24"/>
      <c r="AI85" s="20"/>
      <c r="AJ85" s="24"/>
      <c r="AK85" s="24"/>
      <c r="AL85" s="24"/>
      <c r="AM85" s="24"/>
      <c r="AN85" s="20"/>
      <c r="AO85" s="20"/>
      <c r="AP85" s="20"/>
      <c r="AQ85" s="20"/>
      <c r="AR85" s="9"/>
      <c r="AS85" s="24"/>
      <c r="AT85" s="24"/>
      <c r="AU85" s="24"/>
      <c r="AV85" s="24"/>
      <c r="AW85" s="24"/>
      <c r="AX85" s="24"/>
      <c r="AY85" s="24"/>
      <c r="AZ85" s="24"/>
      <c r="BA85" s="24"/>
    </row>
    <row r="86" spans="1:53" outlineLevel="1" x14ac:dyDescent="0.25">
      <c r="A86" s="1" t="e">
        <f t="shared" si="10"/>
        <v>#N/A</v>
      </c>
      <c r="B86" s="24"/>
      <c r="C86" s="1" t="e">
        <f>VLOOKUP(B86,Anlagentypenkatalog!$A$2:$B$287,2,FALSE)</f>
        <v>#N/A</v>
      </c>
      <c r="D86" s="30"/>
      <c r="E86" s="24"/>
      <c r="F86" s="24"/>
      <c r="G86" s="24"/>
      <c r="H86" s="24"/>
      <c r="I86" s="24"/>
      <c r="J86" s="24"/>
      <c r="K86" s="20"/>
      <c r="L86" s="24"/>
      <c r="M86" s="24"/>
      <c r="N86" s="24"/>
      <c r="O86" s="24"/>
      <c r="P86" s="24"/>
      <c r="Q86" s="24"/>
      <c r="R86" s="24"/>
      <c r="S86" s="24"/>
      <c r="T86" s="20"/>
      <c r="U86" s="24"/>
      <c r="V86" s="20"/>
      <c r="W86" s="20"/>
      <c r="X86" s="20"/>
      <c r="Y86" s="20"/>
      <c r="Z86" s="20"/>
      <c r="AA86" s="20"/>
      <c r="AB86" s="20"/>
      <c r="AC86" s="20"/>
      <c r="AD86" s="20"/>
      <c r="AE86" s="9"/>
      <c r="AF86" s="24"/>
      <c r="AG86" s="24"/>
      <c r="AH86" s="24"/>
      <c r="AI86" s="20"/>
      <c r="AJ86" s="24"/>
      <c r="AK86" s="24"/>
      <c r="AL86" s="24"/>
      <c r="AM86" s="24"/>
      <c r="AN86" s="20"/>
      <c r="AO86" s="20"/>
      <c r="AP86" s="20"/>
      <c r="AQ86" s="20"/>
      <c r="AR86" s="9"/>
      <c r="AS86" s="24"/>
      <c r="AT86" s="24"/>
      <c r="AU86" s="24"/>
      <c r="AV86" s="24"/>
      <c r="AW86" s="24"/>
      <c r="AX86" s="24"/>
      <c r="AY86" s="24"/>
      <c r="AZ86" s="24"/>
      <c r="BA86" s="24"/>
    </row>
    <row r="87" spans="1:53" outlineLevel="1" x14ac:dyDescent="0.25">
      <c r="A87" s="1" t="e">
        <f t="shared" si="10"/>
        <v>#N/A</v>
      </c>
      <c r="B87" s="24"/>
      <c r="C87" s="1" t="e">
        <f>VLOOKUP(B87,Anlagentypenkatalog!$A$2:$B$287,2,FALSE)</f>
        <v>#N/A</v>
      </c>
      <c r="D87" s="30"/>
      <c r="E87" s="24"/>
      <c r="F87" s="24"/>
      <c r="G87" s="24"/>
      <c r="H87" s="24"/>
      <c r="I87" s="24"/>
      <c r="J87" s="24"/>
      <c r="K87" s="20"/>
      <c r="L87" s="24"/>
      <c r="M87" s="24"/>
      <c r="N87" s="24"/>
      <c r="O87" s="24"/>
      <c r="P87" s="24"/>
      <c r="Q87" s="24"/>
      <c r="R87" s="24"/>
      <c r="S87" s="24"/>
      <c r="T87" s="20"/>
      <c r="U87" s="24"/>
      <c r="V87" s="20"/>
      <c r="W87" s="20"/>
      <c r="X87" s="20"/>
      <c r="Y87" s="20"/>
      <c r="Z87" s="20"/>
      <c r="AA87" s="20"/>
      <c r="AB87" s="20"/>
      <c r="AC87" s="20"/>
      <c r="AD87" s="20"/>
      <c r="AE87" s="9"/>
      <c r="AF87" s="24"/>
      <c r="AG87" s="24"/>
      <c r="AH87" s="24"/>
      <c r="AI87" s="20"/>
      <c r="AJ87" s="24"/>
      <c r="AK87" s="24"/>
      <c r="AL87" s="24"/>
      <c r="AM87" s="24"/>
      <c r="AN87" s="20"/>
      <c r="AO87" s="20"/>
      <c r="AP87" s="20"/>
      <c r="AQ87" s="20"/>
      <c r="AR87" s="9"/>
      <c r="AS87" s="24"/>
      <c r="AT87" s="24"/>
      <c r="AU87" s="24"/>
      <c r="AV87" s="24"/>
      <c r="AW87" s="24"/>
      <c r="AX87" s="24"/>
      <c r="AY87" s="24"/>
      <c r="AZ87" s="24"/>
      <c r="BA87" s="24"/>
    </row>
    <row r="88" spans="1:53" x14ac:dyDescent="0.25">
      <c r="A88" s="10" t="s">
        <v>134</v>
      </c>
      <c r="B88" s="11"/>
      <c r="C88" s="10"/>
      <c r="D88" s="19"/>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row>
    <row r="89" spans="1:53" outlineLevel="1" x14ac:dyDescent="0.25">
      <c r="A89" s="1" t="e">
        <f t="shared" ref="A89:A93" si="11">$B$6&amp;"."&amp;"T"&amp;"."&amp;C89&amp;"."&amp;D89</f>
        <v>#N/A</v>
      </c>
      <c r="B89" s="24"/>
      <c r="C89" s="1" t="e">
        <f>VLOOKUP(B89,Anlagentypenkatalog!$A$2:$B$287,2,FALSE)</f>
        <v>#N/A</v>
      </c>
      <c r="D89" s="30"/>
      <c r="E89" s="24"/>
      <c r="F89" s="24"/>
      <c r="G89" s="24"/>
      <c r="H89" s="24"/>
      <c r="I89" s="24"/>
      <c r="J89" s="24"/>
      <c r="K89" s="20"/>
      <c r="L89" s="24"/>
      <c r="M89" s="24"/>
      <c r="N89" s="24"/>
      <c r="O89" s="24"/>
      <c r="P89" s="24"/>
      <c r="Q89" s="24"/>
      <c r="R89" s="24"/>
      <c r="S89" s="24"/>
      <c r="T89" s="20"/>
      <c r="U89" s="24"/>
      <c r="V89" s="20"/>
      <c r="W89" s="20"/>
      <c r="X89" s="20"/>
      <c r="Y89" s="20"/>
      <c r="Z89" s="20"/>
      <c r="AA89" s="20"/>
      <c r="AB89" s="20"/>
      <c r="AC89" s="20"/>
      <c r="AD89" s="20"/>
      <c r="AE89" s="9"/>
      <c r="AF89" s="24"/>
      <c r="AG89" s="24"/>
      <c r="AH89" s="24"/>
      <c r="AI89" s="20"/>
      <c r="AJ89" s="24"/>
      <c r="AK89" s="24"/>
      <c r="AL89" s="24"/>
      <c r="AM89" s="24"/>
      <c r="AN89" s="20"/>
      <c r="AO89" s="20"/>
      <c r="AP89" s="20"/>
      <c r="AQ89" s="20"/>
      <c r="AR89" s="9"/>
      <c r="AS89" s="24"/>
      <c r="AT89" s="24"/>
      <c r="AU89" s="24"/>
      <c r="AV89" s="24"/>
      <c r="AW89" s="24"/>
      <c r="AX89" s="24"/>
      <c r="AY89" s="24"/>
      <c r="AZ89" s="24"/>
      <c r="BA89" s="24"/>
    </row>
    <row r="90" spans="1:53" outlineLevel="1" x14ac:dyDescent="0.25">
      <c r="A90" s="1" t="e">
        <f t="shared" si="11"/>
        <v>#N/A</v>
      </c>
      <c r="B90" s="24"/>
      <c r="C90" s="1" t="e">
        <f>VLOOKUP(B90,Anlagentypenkatalog!$A$2:$B$287,2,FALSE)</f>
        <v>#N/A</v>
      </c>
      <c r="D90" s="30"/>
      <c r="E90" s="24"/>
      <c r="F90" s="24"/>
      <c r="G90" s="24"/>
      <c r="H90" s="24"/>
      <c r="I90" s="24"/>
      <c r="J90" s="24"/>
      <c r="K90" s="20"/>
      <c r="L90" s="24"/>
      <c r="M90" s="24"/>
      <c r="N90" s="24"/>
      <c r="O90" s="24"/>
      <c r="P90" s="24"/>
      <c r="Q90" s="24"/>
      <c r="R90" s="24"/>
      <c r="S90" s="24"/>
      <c r="T90" s="20"/>
      <c r="U90" s="24"/>
      <c r="V90" s="20"/>
      <c r="W90" s="20"/>
      <c r="X90" s="20"/>
      <c r="Y90" s="20"/>
      <c r="Z90" s="20"/>
      <c r="AA90" s="20"/>
      <c r="AB90" s="20"/>
      <c r="AC90" s="20"/>
      <c r="AD90" s="20"/>
      <c r="AE90" s="9"/>
      <c r="AF90" s="24"/>
      <c r="AG90" s="24"/>
      <c r="AH90" s="24"/>
      <c r="AI90" s="20"/>
      <c r="AJ90" s="24"/>
      <c r="AK90" s="24"/>
      <c r="AL90" s="24"/>
      <c r="AM90" s="24"/>
      <c r="AN90" s="20"/>
      <c r="AO90" s="20"/>
      <c r="AP90" s="20"/>
      <c r="AQ90" s="20"/>
      <c r="AR90" s="9"/>
      <c r="AS90" s="24"/>
      <c r="AT90" s="24"/>
      <c r="AU90" s="24"/>
      <c r="AV90" s="24"/>
      <c r="AW90" s="24"/>
      <c r="AX90" s="24"/>
      <c r="AY90" s="24"/>
      <c r="AZ90" s="24"/>
      <c r="BA90" s="24"/>
    </row>
    <row r="91" spans="1:53" outlineLevel="1" x14ac:dyDescent="0.25">
      <c r="A91" s="1" t="e">
        <f t="shared" si="11"/>
        <v>#N/A</v>
      </c>
      <c r="B91" s="24"/>
      <c r="C91" s="1" t="e">
        <f>VLOOKUP(B91,Anlagentypenkatalog!$A$2:$B$287,2,FALSE)</f>
        <v>#N/A</v>
      </c>
      <c r="D91" s="30"/>
      <c r="E91" s="24"/>
      <c r="F91" s="24"/>
      <c r="G91" s="24"/>
      <c r="H91" s="24"/>
      <c r="I91" s="24"/>
      <c r="J91" s="24"/>
      <c r="K91" s="20"/>
      <c r="L91" s="24"/>
      <c r="M91" s="24"/>
      <c r="N91" s="24"/>
      <c r="O91" s="24"/>
      <c r="P91" s="24"/>
      <c r="Q91" s="24"/>
      <c r="R91" s="24"/>
      <c r="S91" s="24"/>
      <c r="T91" s="20"/>
      <c r="U91" s="24"/>
      <c r="V91" s="20"/>
      <c r="W91" s="20"/>
      <c r="X91" s="20"/>
      <c r="Y91" s="20"/>
      <c r="Z91" s="20"/>
      <c r="AA91" s="20"/>
      <c r="AB91" s="20"/>
      <c r="AC91" s="20"/>
      <c r="AD91" s="20"/>
      <c r="AE91" s="9"/>
      <c r="AF91" s="24"/>
      <c r="AG91" s="24"/>
      <c r="AH91" s="24"/>
      <c r="AI91" s="20"/>
      <c r="AJ91" s="24"/>
      <c r="AK91" s="24"/>
      <c r="AL91" s="24"/>
      <c r="AM91" s="24"/>
      <c r="AN91" s="20"/>
      <c r="AO91" s="20"/>
      <c r="AP91" s="20"/>
      <c r="AQ91" s="20"/>
      <c r="AR91" s="9"/>
      <c r="AS91" s="24"/>
      <c r="AT91" s="24"/>
      <c r="AU91" s="24"/>
      <c r="AV91" s="24"/>
      <c r="AW91" s="24"/>
      <c r="AX91" s="24"/>
      <c r="AY91" s="24"/>
      <c r="AZ91" s="24"/>
      <c r="BA91" s="24"/>
    </row>
    <row r="92" spans="1:53" outlineLevel="1" x14ac:dyDescent="0.25">
      <c r="A92" s="1" t="e">
        <f t="shared" si="11"/>
        <v>#N/A</v>
      </c>
      <c r="B92" s="24"/>
      <c r="C92" s="1" t="e">
        <f>VLOOKUP(B92,Anlagentypenkatalog!$A$2:$B$287,2,FALSE)</f>
        <v>#N/A</v>
      </c>
      <c r="D92" s="30"/>
      <c r="E92" s="24"/>
      <c r="F92" s="24"/>
      <c r="G92" s="24"/>
      <c r="H92" s="24"/>
      <c r="I92" s="24"/>
      <c r="J92" s="24"/>
      <c r="K92" s="20"/>
      <c r="L92" s="24"/>
      <c r="M92" s="24"/>
      <c r="N92" s="24"/>
      <c r="O92" s="24"/>
      <c r="P92" s="24"/>
      <c r="Q92" s="24"/>
      <c r="R92" s="24"/>
      <c r="S92" s="24"/>
      <c r="T92" s="20"/>
      <c r="U92" s="24"/>
      <c r="V92" s="20"/>
      <c r="W92" s="20"/>
      <c r="X92" s="20"/>
      <c r="Y92" s="20"/>
      <c r="Z92" s="20"/>
      <c r="AA92" s="20"/>
      <c r="AB92" s="20"/>
      <c r="AC92" s="20"/>
      <c r="AD92" s="20"/>
      <c r="AE92" s="9"/>
      <c r="AF92" s="24"/>
      <c r="AG92" s="24"/>
      <c r="AH92" s="24"/>
      <c r="AI92" s="20"/>
      <c r="AJ92" s="24"/>
      <c r="AK92" s="24"/>
      <c r="AL92" s="24"/>
      <c r="AM92" s="24"/>
      <c r="AN92" s="20"/>
      <c r="AO92" s="20"/>
      <c r="AP92" s="20"/>
      <c r="AQ92" s="20"/>
      <c r="AR92" s="9"/>
      <c r="AS92" s="24"/>
      <c r="AT92" s="24"/>
      <c r="AU92" s="24"/>
      <c r="AV92" s="24"/>
      <c r="AW92" s="24"/>
      <c r="AX92" s="24"/>
      <c r="AY92" s="24"/>
      <c r="AZ92" s="24"/>
      <c r="BA92" s="24"/>
    </row>
    <row r="93" spans="1:53" outlineLevel="1" x14ac:dyDescent="0.25">
      <c r="A93" s="1" t="e">
        <f t="shared" si="11"/>
        <v>#N/A</v>
      </c>
      <c r="B93" s="24"/>
      <c r="C93" s="1" t="e">
        <f>VLOOKUP(B93,Anlagentypenkatalog!$A$2:$B$287,2,FALSE)</f>
        <v>#N/A</v>
      </c>
      <c r="D93" s="30"/>
      <c r="E93" s="24"/>
      <c r="F93" s="24"/>
      <c r="G93" s="24"/>
      <c r="H93" s="24"/>
      <c r="I93" s="24"/>
      <c r="J93" s="24"/>
      <c r="K93" s="20"/>
      <c r="L93" s="24"/>
      <c r="M93" s="24"/>
      <c r="N93" s="24"/>
      <c r="O93" s="24"/>
      <c r="P93" s="24"/>
      <c r="Q93" s="24"/>
      <c r="R93" s="24"/>
      <c r="S93" s="24"/>
      <c r="T93" s="20"/>
      <c r="U93" s="24"/>
      <c r="V93" s="20"/>
      <c r="W93" s="20"/>
      <c r="X93" s="20"/>
      <c r="Y93" s="20"/>
      <c r="Z93" s="20"/>
      <c r="AA93" s="20"/>
      <c r="AB93" s="20"/>
      <c r="AC93" s="20"/>
      <c r="AD93" s="20"/>
      <c r="AE93" s="9"/>
      <c r="AF93" s="24"/>
      <c r="AG93" s="24"/>
      <c r="AH93" s="24"/>
      <c r="AI93" s="20"/>
      <c r="AJ93" s="24"/>
      <c r="AK93" s="24"/>
      <c r="AL93" s="24"/>
      <c r="AM93" s="24"/>
      <c r="AN93" s="20"/>
      <c r="AO93" s="20"/>
      <c r="AP93" s="20"/>
      <c r="AQ93" s="20"/>
      <c r="AR93" s="9"/>
      <c r="AS93" s="24"/>
      <c r="AT93" s="24"/>
      <c r="AU93" s="24"/>
      <c r="AV93" s="24"/>
      <c r="AW93" s="24"/>
      <c r="AX93" s="24"/>
      <c r="AY93" s="24"/>
      <c r="AZ93" s="24"/>
      <c r="BA93" s="24"/>
    </row>
    <row r="94" spans="1:53" x14ac:dyDescent="0.25">
      <c r="A94" s="10" t="s">
        <v>129</v>
      </c>
      <c r="B94" s="11"/>
      <c r="C94" s="10"/>
      <c r="D94" s="19"/>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row>
    <row r="95" spans="1:53" outlineLevel="1" x14ac:dyDescent="0.25">
      <c r="A95" s="1" t="e">
        <f t="shared" ref="A95:A100" si="12">$B$6&amp;"."&amp;"T"&amp;"."&amp;C95&amp;"."&amp;D95</f>
        <v>#N/A</v>
      </c>
      <c r="B95" s="24"/>
      <c r="C95" s="1" t="e">
        <f>VLOOKUP(B95,Anlagentypenkatalog!$A$2:$B$287,2,FALSE)</f>
        <v>#N/A</v>
      </c>
      <c r="D95" s="30"/>
      <c r="E95" s="24"/>
      <c r="F95" s="24"/>
      <c r="G95" s="24"/>
      <c r="H95" s="24"/>
      <c r="I95" s="24"/>
      <c r="J95" s="24"/>
      <c r="K95" s="20"/>
      <c r="L95" s="24"/>
      <c r="M95" s="24"/>
      <c r="N95" s="24"/>
      <c r="O95" s="24"/>
      <c r="P95" s="24"/>
      <c r="Q95" s="24"/>
      <c r="R95" s="24"/>
      <c r="S95" s="24"/>
      <c r="T95" s="20"/>
      <c r="U95" s="24"/>
      <c r="V95" s="20"/>
      <c r="W95" s="20"/>
      <c r="X95" s="20"/>
      <c r="Y95" s="20"/>
      <c r="Z95" s="20"/>
      <c r="AA95" s="20"/>
      <c r="AB95" s="20"/>
      <c r="AC95" s="20"/>
      <c r="AD95" s="20"/>
      <c r="AE95" s="9"/>
      <c r="AF95" s="24"/>
      <c r="AG95" s="24"/>
      <c r="AH95" s="24"/>
      <c r="AI95" s="20"/>
      <c r="AJ95" s="24"/>
      <c r="AK95" s="24"/>
      <c r="AL95" s="24"/>
      <c r="AM95" s="24"/>
      <c r="AN95" s="20"/>
      <c r="AO95" s="20"/>
      <c r="AP95" s="20"/>
      <c r="AQ95" s="20"/>
      <c r="AR95" s="9"/>
      <c r="AS95" s="24"/>
      <c r="AT95" s="24"/>
      <c r="AU95" s="24"/>
      <c r="AV95" s="24"/>
      <c r="AW95" s="24"/>
      <c r="AX95" s="24"/>
      <c r="AY95" s="24"/>
      <c r="AZ95" s="24"/>
      <c r="BA95" s="24"/>
    </row>
    <row r="96" spans="1:53" outlineLevel="1" x14ac:dyDescent="0.25">
      <c r="A96" s="1" t="e">
        <f t="shared" si="12"/>
        <v>#N/A</v>
      </c>
      <c r="B96" s="24"/>
      <c r="C96" s="1" t="e">
        <f>VLOOKUP(B96,Anlagentypenkatalog!$A$2:$B$287,2,FALSE)</f>
        <v>#N/A</v>
      </c>
      <c r="D96" s="30"/>
      <c r="E96" s="24"/>
      <c r="F96" s="24"/>
      <c r="G96" s="24"/>
      <c r="H96" s="24"/>
      <c r="I96" s="24"/>
      <c r="J96" s="24"/>
      <c r="K96" s="20"/>
      <c r="L96" s="24"/>
      <c r="M96" s="24"/>
      <c r="N96" s="24"/>
      <c r="O96" s="24"/>
      <c r="P96" s="24"/>
      <c r="Q96" s="24"/>
      <c r="R96" s="24"/>
      <c r="S96" s="24"/>
      <c r="T96" s="20"/>
      <c r="U96" s="24"/>
      <c r="V96" s="20"/>
      <c r="W96" s="20"/>
      <c r="X96" s="20"/>
      <c r="Y96" s="20"/>
      <c r="Z96" s="20"/>
      <c r="AA96" s="20"/>
      <c r="AB96" s="20"/>
      <c r="AC96" s="20"/>
      <c r="AD96" s="20"/>
      <c r="AE96" s="9"/>
      <c r="AF96" s="24"/>
      <c r="AG96" s="24"/>
      <c r="AH96" s="24"/>
      <c r="AI96" s="20"/>
      <c r="AJ96" s="24"/>
      <c r="AK96" s="24"/>
      <c r="AL96" s="24"/>
      <c r="AM96" s="24"/>
      <c r="AN96" s="20"/>
      <c r="AO96" s="20"/>
      <c r="AP96" s="20"/>
      <c r="AQ96" s="20"/>
      <c r="AR96" s="9"/>
      <c r="AS96" s="24"/>
      <c r="AT96" s="24"/>
      <c r="AU96" s="24"/>
      <c r="AV96" s="24"/>
      <c r="AW96" s="24"/>
      <c r="AX96" s="24"/>
      <c r="AY96" s="24"/>
      <c r="AZ96" s="24"/>
      <c r="BA96" s="24"/>
    </row>
    <row r="97" spans="1:53" outlineLevel="1" x14ac:dyDescent="0.25">
      <c r="A97" s="1" t="e">
        <f t="shared" si="12"/>
        <v>#N/A</v>
      </c>
      <c r="B97" s="24"/>
      <c r="C97" s="1" t="e">
        <f>VLOOKUP(B97,Anlagentypenkatalog!$A$2:$B$287,2,FALSE)</f>
        <v>#N/A</v>
      </c>
      <c r="D97" s="30"/>
      <c r="E97" s="24"/>
      <c r="F97" s="24"/>
      <c r="G97" s="24"/>
      <c r="H97" s="24"/>
      <c r="I97" s="24"/>
      <c r="J97" s="24"/>
      <c r="K97" s="20"/>
      <c r="L97" s="24"/>
      <c r="M97" s="24"/>
      <c r="N97" s="24"/>
      <c r="O97" s="24"/>
      <c r="P97" s="24"/>
      <c r="Q97" s="24"/>
      <c r="R97" s="24"/>
      <c r="S97" s="24"/>
      <c r="T97" s="20"/>
      <c r="U97" s="24"/>
      <c r="V97" s="20"/>
      <c r="W97" s="20"/>
      <c r="X97" s="20"/>
      <c r="Y97" s="20"/>
      <c r="Z97" s="20"/>
      <c r="AA97" s="20"/>
      <c r="AB97" s="20"/>
      <c r="AC97" s="20"/>
      <c r="AD97" s="20"/>
      <c r="AE97" s="9"/>
      <c r="AF97" s="24"/>
      <c r="AG97" s="24"/>
      <c r="AH97" s="24"/>
      <c r="AI97" s="20"/>
      <c r="AJ97" s="24"/>
      <c r="AK97" s="24"/>
      <c r="AL97" s="24"/>
      <c r="AM97" s="24"/>
      <c r="AN97" s="20"/>
      <c r="AO97" s="20"/>
      <c r="AP97" s="20"/>
      <c r="AQ97" s="20"/>
      <c r="AR97" s="9"/>
      <c r="AS97" s="24"/>
      <c r="AT97" s="24"/>
      <c r="AU97" s="24"/>
      <c r="AV97" s="24"/>
      <c r="AW97" s="24"/>
      <c r="AX97" s="24"/>
      <c r="AY97" s="24"/>
      <c r="AZ97" s="24"/>
      <c r="BA97" s="24"/>
    </row>
    <row r="98" spans="1:53" outlineLevel="1" x14ac:dyDescent="0.25">
      <c r="A98" s="1" t="e">
        <f t="shared" si="12"/>
        <v>#N/A</v>
      </c>
      <c r="B98" s="24"/>
      <c r="C98" s="1" t="e">
        <f>VLOOKUP(B98,Anlagentypenkatalog!$A$2:$B$287,2,FALSE)</f>
        <v>#N/A</v>
      </c>
      <c r="D98" s="30"/>
      <c r="E98" s="24"/>
      <c r="F98" s="24"/>
      <c r="G98" s="24"/>
      <c r="H98" s="24"/>
      <c r="I98" s="24"/>
      <c r="J98" s="24"/>
      <c r="K98" s="20"/>
      <c r="L98" s="24"/>
      <c r="M98" s="24"/>
      <c r="N98" s="24"/>
      <c r="O98" s="24"/>
      <c r="P98" s="24"/>
      <c r="Q98" s="24"/>
      <c r="R98" s="24"/>
      <c r="S98" s="24"/>
      <c r="T98" s="20"/>
      <c r="U98" s="24"/>
      <c r="V98" s="20"/>
      <c r="W98" s="20"/>
      <c r="X98" s="20"/>
      <c r="Y98" s="20"/>
      <c r="Z98" s="20"/>
      <c r="AA98" s="20"/>
      <c r="AB98" s="20"/>
      <c r="AC98" s="20"/>
      <c r="AD98" s="20"/>
      <c r="AE98" s="9"/>
      <c r="AF98" s="24"/>
      <c r="AG98" s="24"/>
      <c r="AH98" s="24"/>
      <c r="AI98" s="20"/>
      <c r="AJ98" s="24"/>
      <c r="AK98" s="24"/>
      <c r="AL98" s="24"/>
      <c r="AM98" s="24"/>
      <c r="AN98" s="20"/>
      <c r="AO98" s="20"/>
      <c r="AP98" s="20"/>
      <c r="AQ98" s="20"/>
      <c r="AR98" s="9"/>
      <c r="AS98" s="24"/>
      <c r="AT98" s="24"/>
      <c r="AU98" s="24"/>
      <c r="AV98" s="24"/>
      <c r="AW98" s="24"/>
      <c r="AX98" s="24"/>
      <c r="AY98" s="24"/>
      <c r="AZ98" s="24"/>
      <c r="BA98" s="24"/>
    </row>
    <row r="99" spans="1:53" outlineLevel="1" x14ac:dyDescent="0.25">
      <c r="A99" s="1" t="e">
        <f t="shared" si="12"/>
        <v>#N/A</v>
      </c>
      <c r="B99" s="24"/>
      <c r="C99" s="1" t="e">
        <f>VLOOKUP(B99,Anlagentypenkatalog!$A$2:$B$287,2,FALSE)</f>
        <v>#N/A</v>
      </c>
      <c r="D99" s="30"/>
      <c r="E99" s="24"/>
      <c r="F99" s="24"/>
      <c r="G99" s="24"/>
      <c r="H99" s="24"/>
      <c r="I99" s="24"/>
      <c r="J99" s="24"/>
      <c r="K99" s="20"/>
      <c r="L99" s="24"/>
      <c r="M99" s="24"/>
      <c r="N99" s="24"/>
      <c r="O99" s="24"/>
      <c r="P99" s="24"/>
      <c r="Q99" s="24"/>
      <c r="R99" s="24"/>
      <c r="S99" s="24"/>
      <c r="T99" s="20"/>
      <c r="U99" s="24"/>
      <c r="V99" s="20"/>
      <c r="W99" s="20"/>
      <c r="X99" s="20"/>
      <c r="Y99" s="20"/>
      <c r="Z99" s="20"/>
      <c r="AA99" s="20"/>
      <c r="AB99" s="20"/>
      <c r="AC99" s="20"/>
      <c r="AD99" s="20"/>
      <c r="AE99" s="9"/>
      <c r="AF99" s="24"/>
      <c r="AG99" s="24"/>
      <c r="AH99" s="24"/>
      <c r="AI99" s="20"/>
      <c r="AJ99" s="24"/>
      <c r="AK99" s="24"/>
      <c r="AL99" s="24"/>
      <c r="AM99" s="24"/>
      <c r="AN99" s="20"/>
      <c r="AO99" s="20"/>
      <c r="AP99" s="20"/>
      <c r="AQ99" s="20"/>
      <c r="AR99" s="9"/>
      <c r="AS99" s="24"/>
      <c r="AT99" s="24"/>
      <c r="AU99" s="24"/>
      <c r="AV99" s="24"/>
      <c r="AW99" s="24"/>
      <c r="AX99" s="24"/>
      <c r="AY99" s="24"/>
      <c r="AZ99" s="24"/>
      <c r="BA99" s="24"/>
    </row>
    <row r="100" spans="1:53" outlineLevel="1" x14ac:dyDescent="0.25">
      <c r="A100" s="1" t="e">
        <f t="shared" si="12"/>
        <v>#N/A</v>
      </c>
      <c r="B100" s="24"/>
      <c r="C100" s="1" t="e">
        <f>VLOOKUP(B100,Anlagentypenkatalog!$A$2:$B$287,2,FALSE)</f>
        <v>#N/A</v>
      </c>
      <c r="D100" s="30"/>
      <c r="E100" s="24"/>
      <c r="F100" s="24"/>
      <c r="G100" s="24"/>
      <c r="H100" s="24"/>
      <c r="I100" s="24"/>
      <c r="J100" s="24"/>
      <c r="K100" s="20"/>
      <c r="L100" s="24"/>
      <c r="M100" s="24"/>
      <c r="N100" s="24"/>
      <c r="O100" s="24"/>
      <c r="P100" s="24"/>
      <c r="Q100" s="24"/>
      <c r="R100" s="24"/>
      <c r="S100" s="24"/>
      <c r="T100" s="20"/>
      <c r="U100" s="24"/>
      <c r="V100" s="20"/>
      <c r="W100" s="20"/>
      <c r="X100" s="20"/>
      <c r="Y100" s="20"/>
      <c r="Z100" s="20"/>
      <c r="AA100" s="20"/>
      <c r="AB100" s="20"/>
      <c r="AC100" s="20"/>
      <c r="AD100" s="20"/>
      <c r="AE100" s="9"/>
      <c r="AF100" s="24"/>
      <c r="AG100" s="24"/>
      <c r="AH100" s="24"/>
      <c r="AI100" s="20"/>
      <c r="AJ100" s="24"/>
      <c r="AK100" s="24"/>
      <c r="AL100" s="24"/>
      <c r="AM100" s="24"/>
      <c r="AN100" s="20"/>
      <c r="AO100" s="20"/>
      <c r="AP100" s="20"/>
      <c r="AQ100" s="20"/>
      <c r="AR100" s="9"/>
      <c r="AS100" s="24"/>
      <c r="AT100" s="24"/>
      <c r="AU100" s="24"/>
      <c r="AV100" s="24"/>
      <c r="AW100" s="24"/>
      <c r="AX100" s="24"/>
      <c r="AY100" s="24"/>
      <c r="AZ100" s="24"/>
      <c r="BA100" s="24"/>
    </row>
    <row r="101" spans="1:53" x14ac:dyDescent="0.25">
      <c r="A101" s="10" t="s">
        <v>130</v>
      </c>
      <c r="B101" s="11"/>
      <c r="C101" s="10"/>
      <c r="D101" s="19"/>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row>
    <row r="102" spans="1:53" outlineLevel="1" x14ac:dyDescent="0.25">
      <c r="A102" s="1" t="e">
        <f t="shared" ref="A102:A108" si="13">$B$6&amp;"."&amp;"T"&amp;"."&amp;C102&amp;"."&amp;D102</f>
        <v>#N/A</v>
      </c>
      <c r="B102" s="24"/>
      <c r="C102" s="1" t="e">
        <f>VLOOKUP(B102,Anlagentypenkatalog!$A$2:$B$287,2,FALSE)</f>
        <v>#N/A</v>
      </c>
      <c r="D102" s="30"/>
      <c r="E102" s="24"/>
      <c r="F102" s="24"/>
      <c r="G102" s="24"/>
      <c r="H102" s="24"/>
      <c r="I102" s="24"/>
      <c r="J102" s="24"/>
      <c r="K102" s="20"/>
      <c r="L102" s="24"/>
      <c r="M102" s="24"/>
      <c r="N102" s="24"/>
      <c r="O102" s="24"/>
      <c r="P102" s="24"/>
      <c r="Q102" s="24"/>
      <c r="R102" s="24"/>
      <c r="S102" s="24"/>
      <c r="T102" s="20"/>
      <c r="U102" s="24"/>
      <c r="V102" s="20"/>
      <c r="W102" s="20"/>
      <c r="X102" s="20"/>
      <c r="Y102" s="20"/>
      <c r="Z102" s="20"/>
      <c r="AA102" s="20"/>
      <c r="AB102" s="20"/>
      <c r="AC102" s="20"/>
      <c r="AD102" s="20"/>
      <c r="AE102" s="9"/>
      <c r="AF102" s="24"/>
      <c r="AG102" s="24"/>
      <c r="AH102" s="24"/>
      <c r="AI102" s="20"/>
      <c r="AJ102" s="24"/>
      <c r="AK102" s="24"/>
      <c r="AL102" s="24"/>
      <c r="AM102" s="24"/>
      <c r="AN102" s="20"/>
      <c r="AO102" s="20"/>
      <c r="AP102" s="20"/>
      <c r="AQ102" s="20"/>
      <c r="AR102" s="9"/>
      <c r="AS102" s="24"/>
      <c r="AT102" s="24"/>
      <c r="AU102" s="24"/>
      <c r="AV102" s="24"/>
      <c r="AW102" s="24"/>
      <c r="AX102" s="24"/>
      <c r="AY102" s="24"/>
      <c r="AZ102" s="24"/>
      <c r="BA102" s="24"/>
    </row>
    <row r="103" spans="1:53" outlineLevel="1" x14ac:dyDescent="0.25">
      <c r="A103" s="1" t="e">
        <f t="shared" si="13"/>
        <v>#N/A</v>
      </c>
      <c r="B103" s="24"/>
      <c r="C103" s="1" t="e">
        <f>VLOOKUP(B103,Anlagentypenkatalog!$A$2:$B$287,2,FALSE)</f>
        <v>#N/A</v>
      </c>
      <c r="D103" s="30"/>
      <c r="E103" s="24"/>
      <c r="F103" s="24"/>
      <c r="G103" s="24"/>
      <c r="H103" s="24"/>
      <c r="I103" s="24"/>
      <c r="J103" s="24"/>
      <c r="K103" s="20"/>
      <c r="L103" s="24"/>
      <c r="M103" s="24"/>
      <c r="N103" s="24"/>
      <c r="O103" s="24"/>
      <c r="P103" s="24"/>
      <c r="Q103" s="24"/>
      <c r="R103" s="24"/>
      <c r="S103" s="24"/>
      <c r="T103" s="20"/>
      <c r="U103" s="24"/>
      <c r="V103" s="20"/>
      <c r="W103" s="20"/>
      <c r="X103" s="20"/>
      <c r="Y103" s="20"/>
      <c r="Z103" s="20"/>
      <c r="AA103" s="20"/>
      <c r="AB103" s="20"/>
      <c r="AC103" s="20"/>
      <c r="AD103" s="20"/>
      <c r="AE103" s="9"/>
      <c r="AF103" s="24"/>
      <c r="AG103" s="24"/>
      <c r="AH103" s="24"/>
      <c r="AI103" s="20"/>
      <c r="AJ103" s="24"/>
      <c r="AK103" s="24"/>
      <c r="AL103" s="24"/>
      <c r="AM103" s="24"/>
      <c r="AN103" s="20"/>
      <c r="AO103" s="20"/>
      <c r="AP103" s="20"/>
      <c r="AQ103" s="20"/>
      <c r="AR103" s="9"/>
      <c r="AS103" s="24"/>
      <c r="AT103" s="24"/>
      <c r="AU103" s="24"/>
      <c r="AV103" s="24"/>
      <c r="AW103" s="24"/>
      <c r="AX103" s="24"/>
      <c r="AY103" s="24"/>
      <c r="AZ103" s="24"/>
      <c r="BA103" s="24"/>
    </row>
    <row r="104" spans="1:53" outlineLevel="1" x14ac:dyDescent="0.25">
      <c r="A104" s="1" t="e">
        <f t="shared" si="13"/>
        <v>#N/A</v>
      </c>
      <c r="B104" s="24"/>
      <c r="C104" s="1" t="e">
        <f>VLOOKUP(B104,Anlagentypenkatalog!$A$2:$B$287,2,FALSE)</f>
        <v>#N/A</v>
      </c>
      <c r="D104" s="30"/>
      <c r="E104" s="24"/>
      <c r="F104" s="24"/>
      <c r="G104" s="32"/>
      <c r="H104" s="32"/>
      <c r="I104" s="32"/>
      <c r="J104" s="32"/>
      <c r="K104" s="20"/>
      <c r="L104" s="32"/>
      <c r="M104" s="32"/>
      <c r="N104" s="32"/>
      <c r="O104" s="32"/>
      <c r="P104" s="24"/>
      <c r="Q104" s="24"/>
      <c r="R104" s="24"/>
      <c r="S104" s="24"/>
      <c r="T104" s="20"/>
      <c r="U104" s="24"/>
      <c r="V104" s="20"/>
      <c r="W104" s="20"/>
      <c r="X104" s="20"/>
      <c r="Y104" s="20"/>
      <c r="Z104" s="20"/>
      <c r="AA104" s="20"/>
      <c r="AB104" s="20"/>
      <c r="AC104" s="20"/>
      <c r="AD104" s="20"/>
      <c r="AE104" s="9"/>
      <c r="AF104" s="24"/>
      <c r="AG104" s="24"/>
      <c r="AH104" s="24"/>
      <c r="AI104" s="20"/>
      <c r="AJ104" s="24"/>
      <c r="AK104" s="24"/>
      <c r="AL104" s="24"/>
      <c r="AM104" s="24"/>
      <c r="AN104" s="20"/>
      <c r="AO104" s="20"/>
      <c r="AP104" s="20"/>
      <c r="AQ104" s="20"/>
      <c r="AR104" s="9"/>
      <c r="AS104" s="24"/>
      <c r="AT104" s="24"/>
      <c r="AU104" s="24"/>
      <c r="AV104" s="24"/>
      <c r="AW104" s="24"/>
      <c r="AX104" s="24"/>
      <c r="AY104" s="24"/>
      <c r="AZ104" s="24"/>
      <c r="BA104" s="24"/>
    </row>
    <row r="105" spans="1:53" outlineLevel="1" x14ac:dyDescent="0.25">
      <c r="A105" s="1" t="e">
        <f t="shared" si="13"/>
        <v>#N/A</v>
      </c>
      <c r="B105" s="24"/>
      <c r="C105" s="1" t="e">
        <f>VLOOKUP(B105,Anlagentypenkatalog!$A$2:$B$287,2,FALSE)</f>
        <v>#N/A</v>
      </c>
      <c r="D105" s="30"/>
      <c r="E105" s="24"/>
      <c r="F105" s="24"/>
      <c r="G105" s="32"/>
      <c r="H105" s="32"/>
      <c r="I105" s="32"/>
      <c r="J105" s="32"/>
      <c r="K105" s="20"/>
      <c r="L105" s="32"/>
      <c r="M105" s="32"/>
      <c r="N105" s="32"/>
      <c r="O105" s="32"/>
      <c r="P105" s="24"/>
      <c r="Q105" s="24"/>
      <c r="R105" s="24"/>
      <c r="S105" s="24"/>
      <c r="T105" s="20"/>
      <c r="U105" s="24"/>
      <c r="V105" s="20"/>
      <c r="W105" s="20"/>
      <c r="X105" s="20"/>
      <c r="Y105" s="20"/>
      <c r="Z105" s="20"/>
      <c r="AA105" s="20"/>
      <c r="AB105" s="20"/>
      <c r="AC105" s="20"/>
      <c r="AD105" s="20"/>
      <c r="AE105" s="9"/>
      <c r="AF105" s="24"/>
      <c r="AG105" s="24"/>
      <c r="AH105" s="24"/>
      <c r="AI105" s="20"/>
      <c r="AJ105" s="24"/>
      <c r="AK105" s="24"/>
      <c r="AL105" s="24"/>
      <c r="AM105" s="24"/>
      <c r="AN105" s="20"/>
      <c r="AO105" s="20"/>
      <c r="AP105" s="20"/>
      <c r="AQ105" s="20"/>
      <c r="AR105" s="9"/>
      <c r="AS105" s="24"/>
      <c r="AT105" s="24"/>
      <c r="AU105" s="24"/>
      <c r="AV105" s="24"/>
      <c r="AW105" s="24"/>
      <c r="AX105" s="24"/>
      <c r="AY105" s="24"/>
      <c r="AZ105" s="24"/>
      <c r="BA105" s="24"/>
    </row>
    <row r="106" spans="1:53" outlineLevel="1" x14ac:dyDescent="0.25">
      <c r="A106" s="1" t="e">
        <f t="shared" si="13"/>
        <v>#N/A</v>
      </c>
      <c r="B106" s="24"/>
      <c r="C106" s="1" t="e">
        <f>VLOOKUP(B106,Anlagentypenkatalog!$A$2:$B$287,2,FALSE)</f>
        <v>#N/A</v>
      </c>
      <c r="D106" s="30"/>
      <c r="E106" s="24"/>
      <c r="F106" s="24"/>
      <c r="G106" s="32"/>
      <c r="H106" s="32"/>
      <c r="I106" s="32"/>
      <c r="J106" s="32"/>
      <c r="K106" s="20"/>
      <c r="L106" s="32"/>
      <c r="M106" s="32"/>
      <c r="N106" s="32"/>
      <c r="O106" s="32"/>
      <c r="P106" s="24"/>
      <c r="Q106" s="24"/>
      <c r="R106" s="24"/>
      <c r="S106" s="24"/>
      <c r="T106" s="20"/>
      <c r="U106" s="24"/>
      <c r="V106" s="20"/>
      <c r="W106" s="20"/>
      <c r="X106" s="20"/>
      <c r="Y106" s="20"/>
      <c r="Z106" s="20"/>
      <c r="AA106" s="20"/>
      <c r="AB106" s="20"/>
      <c r="AC106" s="20"/>
      <c r="AD106" s="20"/>
      <c r="AE106" s="9"/>
      <c r="AF106" s="24"/>
      <c r="AG106" s="24"/>
      <c r="AH106" s="24"/>
      <c r="AI106" s="20"/>
      <c r="AJ106" s="24"/>
      <c r="AK106" s="24"/>
      <c r="AL106" s="24"/>
      <c r="AM106" s="24"/>
      <c r="AN106" s="20"/>
      <c r="AO106" s="20"/>
      <c r="AP106" s="20"/>
      <c r="AQ106" s="20"/>
      <c r="AR106" s="9"/>
      <c r="AS106" s="24"/>
      <c r="AT106" s="24"/>
      <c r="AU106" s="24"/>
      <c r="AV106" s="24"/>
      <c r="AW106" s="24"/>
      <c r="AX106" s="24"/>
      <c r="AY106" s="24"/>
      <c r="AZ106" s="24"/>
      <c r="BA106" s="24"/>
    </row>
    <row r="107" spans="1:53" outlineLevel="1" x14ac:dyDescent="0.25">
      <c r="A107" s="1" t="e">
        <f t="shared" si="13"/>
        <v>#N/A</v>
      </c>
      <c r="B107" s="24"/>
      <c r="C107" s="1" t="e">
        <f>VLOOKUP(B107,Anlagentypenkatalog!$A$2:$B$287,2,FALSE)</f>
        <v>#N/A</v>
      </c>
      <c r="D107" s="30"/>
      <c r="E107" s="24"/>
      <c r="F107" s="24"/>
      <c r="G107" s="32"/>
      <c r="H107" s="32"/>
      <c r="I107" s="32"/>
      <c r="J107" s="32"/>
      <c r="K107" s="20"/>
      <c r="L107" s="32"/>
      <c r="M107" s="32"/>
      <c r="N107" s="32"/>
      <c r="O107" s="32"/>
      <c r="P107" s="24"/>
      <c r="Q107" s="24"/>
      <c r="R107" s="24"/>
      <c r="S107" s="24"/>
      <c r="T107" s="20"/>
      <c r="U107" s="24"/>
      <c r="V107" s="20"/>
      <c r="W107" s="20"/>
      <c r="X107" s="20"/>
      <c r="Y107" s="20"/>
      <c r="Z107" s="20"/>
      <c r="AA107" s="20"/>
      <c r="AB107" s="20"/>
      <c r="AC107" s="20"/>
      <c r="AD107" s="20"/>
      <c r="AE107" s="9"/>
      <c r="AF107" s="24"/>
      <c r="AG107" s="24"/>
      <c r="AH107" s="24"/>
      <c r="AI107" s="20"/>
      <c r="AJ107" s="24"/>
      <c r="AK107" s="24"/>
      <c r="AL107" s="24"/>
      <c r="AM107" s="24"/>
      <c r="AN107" s="20"/>
      <c r="AO107" s="20"/>
      <c r="AP107" s="20"/>
      <c r="AQ107" s="20"/>
      <c r="AR107" s="9"/>
      <c r="AS107" s="24"/>
      <c r="AT107" s="24"/>
      <c r="AU107" s="24"/>
      <c r="AV107" s="24"/>
      <c r="AW107" s="24"/>
      <c r="AX107" s="24"/>
      <c r="AY107" s="24"/>
      <c r="AZ107" s="24"/>
      <c r="BA107" s="24"/>
    </row>
    <row r="108" spans="1:53" outlineLevel="1" x14ac:dyDescent="0.25">
      <c r="A108" s="1" t="e">
        <f t="shared" si="13"/>
        <v>#N/A</v>
      </c>
      <c r="B108" s="24"/>
      <c r="C108" s="1" t="e">
        <f>VLOOKUP(B108,Anlagentypenkatalog!$A$2:$B$287,2,FALSE)</f>
        <v>#N/A</v>
      </c>
      <c r="D108" s="30"/>
      <c r="E108" s="31"/>
      <c r="F108" s="24"/>
      <c r="G108" s="32"/>
      <c r="H108" s="32"/>
      <c r="I108" s="32"/>
      <c r="J108" s="32"/>
      <c r="K108" s="20"/>
      <c r="L108" s="32"/>
      <c r="M108" s="32"/>
      <c r="N108" s="32"/>
      <c r="O108" s="32"/>
      <c r="P108" s="24"/>
      <c r="Q108" s="24"/>
      <c r="R108" s="24"/>
      <c r="S108" s="24"/>
      <c r="T108" s="20"/>
      <c r="U108" s="24"/>
      <c r="V108" s="20"/>
      <c r="W108" s="20"/>
      <c r="X108" s="20"/>
      <c r="Y108" s="20"/>
      <c r="Z108" s="20"/>
      <c r="AA108" s="20"/>
      <c r="AB108" s="20"/>
      <c r="AC108" s="20"/>
      <c r="AD108" s="20"/>
      <c r="AE108" s="9"/>
      <c r="AF108" s="24"/>
      <c r="AG108" s="24"/>
      <c r="AH108" s="24"/>
      <c r="AI108" s="20"/>
      <c r="AJ108" s="24"/>
      <c r="AK108" s="24"/>
      <c r="AL108" s="24"/>
      <c r="AM108" s="24"/>
      <c r="AN108" s="20"/>
      <c r="AO108" s="20"/>
      <c r="AP108" s="20"/>
      <c r="AQ108" s="20"/>
      <c r="AR108" s="9"/>
      <c r="AS108" s="24"/>
      <c r="AT108" s="24"/>
      <c r="AU108" s="24"/>
      <c r="AV108" s="24"/>
      <c r="AW108" s="24"/>
      <c r="AX108" s="24"/>
      <c r="AY108" s="24"/>
      <c r="AZ108" s="24"/>
      <c r="BA108" s="24"/>
    </row>
    <row r="109" spans="1:53" x14ac:dyDescent="0.25">
      <c r="A109" s="10" t="s">
        <v>131</v>
      </c>
      <c r="B109" s="11"/>
      <c r="C109" s="10"/>
      <c r="D109" s="19"/>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row>
    <row r="110" spans="1:53" outlineLevel="1" x14ac:dyDescent="0.25">
      <c r="A110" s="1" t="e">
        <f t="shared" ref="A110:A117" si="14">$B$6&amp;"."&amp;"T"&amp;"."&amp;C110&amp;"."&amp;D110</f>
        <v>#N/A</v>
      </c>
      <c r="B110" s="24"/>
      <c r="C110" s="1" t="e">
        <f>VLOOKUP(B110,Anlagentypenkatalog!$A$2:$B$287,2,FALSE)</f>
        <v>#N/A</v>
      </c>
      <c r="D110" s="30"/>
      <c r="E110" s="24"/>
      <c r="F110" s="24"/>
      <c r="G110" s="24"/>
      <c r="H110" s="24"/>
      <c r="I110" s="24"/>
      <c r="J110" s="24"/>
      <c r="K110" s="20"/>
      <c r="L110" s="24"/>
      <c r="M110" s="24"/>
      <c r="N110" s="24"/>
      <c r="O110" s="24"/>
      <c r="P110" s="24"/>
      <c r="Q110" s="24"/>
      <c r="R110" s="24"/>
      <c r="S110" s="24"/>
      <c r="T110" s="20"/>
      <c r="U110" s="24"/>
      <c r="V110" s="20"/>
      <c r="W110" s="20"/>
      <c r="X110" s="20"/>
      <c r="Y110" s="20"/>
      <c r="Z110" s="20"/>
      <c r="AA110" s="20"/>
      <c r="AB110" s="20"/>
      <c r="AC110" s="20"/>
      <c r="AD110" s="20"/>
      <c r="AE110" s="9"/>
      <c r="AF110" s="24"/>
      <c r="AG110" s="24"/>
      <c r="AH110" s="24"/>
      <c r="AI110" s="20"/>
      <c r="AJ110" s="24"/>
      <c r="AK110" s="24"/>
      <c r="AL110" s="24"/>
      <c r="AM110" s="24"/>
      <c r="AN110" s="20"/>
      <c r="AO110" s="20"/>
      <c r="AP110" s="20"/>
      <c r="AQ110" s="20"/>
      <c r="AR110" s="9"/>
      <c r="AS110" s="24"/>
      <c r="AT110" s="24"/>
      <c r="AU110" s="24"/>
      <c r="AV110" s="24"/>
      <c r="AW110" s="24"/>
      <c r="AX110" s="24"/>
      <c r="AY110" s="24"/>
      <c r="AZ110" s="24"/>
      <c r="BA110" s="24"/>
    </row>
    <row r="111" spans="1:53" outlineLevel="1" x14ac:dyDescent="0.25">
      <c r="A111" s="1" t="e">
        <f t="shared" si="14"/>
        <v>#N/A</v>
      </c>
      <c r="B111" s="24"/>
      <c r="C111" s="1" t="e">
        <f>VLOOKUP(B111,Anlagentypenkatalog!$A$2:$B$287,2,FALSE)</f>
        <v>#N/A</v>
      </c>
      <c r="D111" s="30"/>
      <c r="E111" s="24"/>
      <c r="F111" s="24"/>
      <c r="G111" s="24"/>
      <c r="H111" s="24"/>
      <c r="I111" s="24"/>
      <c r="J111" s="24"/>
      <c r="K111" s="20"/>
      <c r="L111" s="24"/>
      <c r="M111" s="24"/>
      <c r="N111" s="24"/>
      <c r="O111" s="24"/>
      <c r="P111" s="24"/>
      <c r="Q111" s="24"/>
      <c r="R111" s="24"/>
      <c r="S111" s="24"/>
      <c r="T111" s="20"/>
      <c r="U111" s="24"/>
      <c r="V111" s="20"/>
      <c r="W111" s="20"/>
      <c r="X111" s="20"/>
      <c r="Y111" s="20"/>
      <c r="Z111" s="20"/>
      <c r="AA111" s="20"/>
      <c r="AB111" s="20"/>
      <c r="AC111" s="20"/>
      <c r="AD111" s="20"/>
      <c r="AE111" s="9"/>
      <c r="AF111" s="24"/>
      <c r="AG111" s="24"/>
      <c r="AH111" s="24"/>
      <c r="AI111" s="20"/>
      <c r="AJ111" s="24"/>
      <c r="AK111" s="24"/>
      <c r="AL111" s="24"/>
      <c r="AM111" s="24"/>
      <c r="AN111" s="20"/>
      <c r="AO111" s="20"/>
      <c r="AP111" s="20"/>
      <c r="AQ111" s="20"/>
      <c r="AR111" s="9"/>
      <c r="AS111" s="24"/>
      <c r="AT111" s="24"/>
      <c r="AU111" s="24"/>
      <c r="AV111" s="24"/>
      <c r="AW111" s="24"/>
      <c r="AX111" s="24"/>
      <c r="AY111" s="24"/>
      <c r="AZ111" s="24"/>
      <c r="BA111" s="24"/>
    </row>
    <row r="112" spans="1:53" outlineLevel="1" x14ac:dyDescent="0.25">
      <c r="A112" s="1" t="e">
        <f t="shared" si="14"/>
        <v>#N/A</v>
      </c>
      <c r="B112" s="24"/>
      <c r="C112" s="1" t="e">
        <f>VLOOKUP(B112,Anlagentypenkatalog!$A$2:$B$287,2,FALSE)</f>
        <v>#N/A</v>
      </c>
      <c r="D112" s="30"/>
      <c r="E112" s="24"/>
      <c r="F112" s="24"/>
      <c r="G112" s="24"/>
      <c r="H112" s="24"/>
      <c r="I112" s="24"/>
      <c r="J112" s="24"/>
      <c r="K112" s="20"/>
      <c r="L112" s="24"/>
      <c r="M112" s="24"/>
      <c r="N112" s="24"/>
      <c r="O112" s="24"/>
      <c r="P112" s="24"/>
      <c r="Q112" s="24"/>
      <c r="R112" s="24"/>
      <c r="S112" s="24"/>
      <c r="T112" s="20"/>
      <c r="U112" s="24"/>
      <c r="V112" s="20"/>
      <c r="W112" s="20"/>
      <c r="X112" s="20"/>
      <c r="Y112" s="20"/>
      <c r="Z112" s="20"/>
      <c r="AA112" s="20"/>
      <c r="AB112" s="20"/>
      <c r="AC112" s="20"/>
      <c r="AD112" s="20"/>
      <c r="AE112" s="9"/>
      <c r="AF112" s="24"/>
      <c r="AG112" s="24"/>
      <c r="AH112" s="24"/>
      <c r="AI112" s="20"/>
      <c r="AJ112" s="24"/>
      <c r="AK112" s="24"/>
      <c r="AL112" s="24"/>
      <c r="AM112" s="24"/>
      <c r="AN112" s="20"/>
      <c r="AO112" s="20"/>
      <c r="AP112" s="20"/>
      <c r="AQ112" s="20"/>
      <c r="AR112" s="9"/>
      <c r="AS112" s="24"/>
      <c r="AT112" s="24"/>
      <c r="AU112" s="24"/>
      <c r="AV112" s="24"/>
      <c r="AW112" s="24"/>
      <c r="AX112" s="24"/>
      <c r="AY112" s="24"/>
      <c r="AZ112" s="24"/>
      <c r="BA112" s="24"/>
    </row>
    <row r="113" spans="1:53" outlineLevel="1" x14ac:dyDescent="0.25">
      <c r="A113" s="1" t="e">
        <f t="shared" si="14"/>
        <v>#N/A</v>
      </c>
      <c r="B113" s="24"/>
      <c r="C113" s="1" t="e">
        <f>VLOOKUP(B113,Anlagentypenkatalog!$A$2:$B$287,2,FALSE)</f>
        <v>#N/A</v>
      </c>
      <c r="D113" s="30"/>
      <c r="E113" s="24"/>
      <c r="F113" s="24"/>
      <c r="G113" s="24"/>
      <c r="H113" s="24"/>
      <c r="I113" s="24"/>
      <c r="J113" s="24"/>
      <c r="K113" s="20"/>
      <c r="L113" s="24"/>
      <c r="M113" s="24"/>
      <c r="N113" s="24"/>
      <c r="O113" s="24"/>
      <c r="P113" s="24"/>
      <c r="Q113" s="24"/>
      <c r="R113" s="24"/>
      <c r="S113" s="24"/>
      <c r="T113" s="20"/>
      <c r="U113" s="24"/>
      <c r="V113" s="20"/>
      <c r="W113" s="20"/>
      <c r="X113" s="20"/>
      <c r="Y113" s="20"/>
      <c r="Z113" s="20"/>
      <c r="AA113" s="20"/>
      <c r="AB113" s="20"/>
      <c r="AC113" s="20"/>
      <c r="AD113" s="20"/>
      <c r="AE113" s="9"/>
      <c r="AF113" s="24"/>
      <c r="AG113" s="24"/>
      <c r="AH113" s="24"/>
      <c r="AI113" s="20"/>
      <c r="AJ113" s="24"/>
      <c r="AK113" s="24"/>
      <c r="AL113" s="24"/>
      <c r="AM113" s="24"/>
      <c r="AN113" s="20"/>
      <c r="AO113" s="20"/>
      <c r="AP113" s="20"/>
      <c r="AQ113" s="20"/>
      <c r="AR113" s="9"/>
      <c r="AS113" s="24"/>
      <c r="AT113" s="24"/>
      <c r="AU113" s="24"/>
      <c r="AV113" s="24"/>
      <c r="AW113" s="24"/>
      <c r="AX113" s="24"/>
      <c r="AY113" s="24"/>
      <c r="AZ113" s="24"/>
      <c r="BA113" s="24"/>
    </row>
    <row r="114" spans="1:53" outlineLevel="1" x14ac:dyDescent="0.25">
      <c r="A114" s="1" t="e">
        <f t="shared" si="14"/>
        <v>#N/A</v>
      </c>
      <c r="B114" s="24"/>
      <c r="C114" s="1" t="e">
        <f>VLOOKUP(B114,Anlagentypenkatalog!$A$2:$B$287,2,FALSE)</f>
        <v>#N/A</v>
      </c>
      <c r="D114" s="30"/>
      <c r="E114" s="24"/>
      <c r="F114" s="24"/>
      <c r="G114" s="24"/>
      <c r="H114" s="24"/>
      <c r="I114" s="24"/>
      <c r="J114" s="24"/>
      <c r="K114" s="20"/>
      <c r="L114" s="24"/>
      <c r="M114" s="24"/>
      <c r="N114" s="24"/>
      <c r="O114" s="24"/>
      <c r="P114" s="24"/>
      <c r="Q114" s="24"/>
      <c r="R114" s="24"/>
      <c r="S114" s="24"/>
      <c r="T114" s="20"/>
      <c r="U114" s="24"/>
      <c r="V114" s="20"/>
      <c r="W114" s="20"/>
      <c r="X114" s="20"/>
      <c r="Y114" s="20"/>
      <c r="Z114" s="20"/>
      <c r="AA114" s="20"/>
      <c r="AB114" s="20"/>
      <c r="AC114" s="20"/>
      <c r="AD114" s="20"/>
      <c r="AE114" s="9"/>
      <c r="AF114" s="24"/>
      <c r="AG114" s="24"/>
      <c r="AH114" s="24"/>
      <c r="AI114" s="20"/>
      <c r="AJ114" s="24"/>
      <c r="AK114" s="24"/>
      <c r="AL114" s="24"/>
      <c r="AM114" s="24"/>
      <c r="AN114" s="20"/>
      <c r="AO114" s="20"/>
      <c r="AP114" s="20"/>
      <c r="AQ114" s="20"/>
      <c r="AR114" s="9"/>
      <c r="AS114" s="24"/>
      <c r="AT114" s="24"/>
      <c r="AU114" s="24"/>
      <c r="AV114" s="24"/>
      <c r="AW114" s="24"/>
      <c r="AX114" s="24"/>
      <c r="AY114" s="24"/>
      <c r="AZ114" s="24"/>
      <c r="BA114" s="24"/>
    </row>
    <row r="115" spans="1:53" outlineLevel="1" x14ac:dyDescent="0.25">
      <c r="A115" s="1" t="e">
        <f t="shared" si="14"/>
        <v>#N/A</v>
      </c>
      <c r="B115" s="24"/>
      <c r="C115" s="1" t="e">
        <f>VLOOKUP(B115,Anlagentypenkatalog!$A$2:$B$287,2,FALSE)</f>
        <v>#N/A</v>
      </c>
      <c r="D115" s="30"/>
      <c r="E115" s="24"/>
      <c r="F115" s="24"/>
      <c r="G115" s="24"/>
      <c r="H115" s="24"/>
      <c r="I115" s="24"/>
      <c r="J115" s="24"/>
      <c r="K115" s="20"/>
      <c r="L115" s="24"/>
      <c r="M115" s="24"/>
      <c r="N115" s="24"/>
      <c r="O115" s="24"/>
      <c r="P115" s="24"/>
      <c r="Q115" s="24"/>
      <c r="R115" s="24"/>
      <c r="S115" s="24"/>
      <c r="T115" s="20"/>
      <c r="U115" s="24"/>
      <c r="V115" s="20"/>
      <c r="W115" s="20"/>
      <c r="X115" s="20"/>
      <c r="Y115" s="20"/>
      <c r="Z115" s="20"/>
      <c r="AA115" s="20"/>
      <c r="AB115" s="20"/>
      <c r="AC115" s="20"/>
      <c r="AD115" s="20"/>
      <c r="AE115" s="9"/>
      <c r="AF115" s="24"/>
      <c r="AG115" s="24"/>
      <c r="AH115" s="24"/>
      <c r="AI115" s="20"/>
      <c r="AJ115" s="24"/>
      <c r="AK115" s="24"/>
      <c r="AL115" s="24"/>
      <c r="AM115" s="24"/>
      <c r="AN115" s="20"/>
      <c r="AO115" s="20"/>
      <c r="AP115" s="20"/>
      <c r="AQ115" s="20"/>
      <c r="AR115" s="9"/>
      <c r="AS115" s="24"/>
      <c r="AT115" s="24"/>
      <c r="AU115" s="24"/>
      <c r="AV115" s="24"/>
      <c r="AW115" s="24"/>
      <c r="AX115" s="24"/>
      <c r="AY115" s="24"/>
      <c r="AZ115" s="24"/>
      <c r="BA115" s="24"/>
    </row>
    <row r="116" spans="1:53" outlineLevel="1" x14ac:dyDescent="0.25">
      <c r="A116" s="1" t="e">
        <f t="shared" si="14"/>
        <v>#N/A</v>
      </c>
      <c r="B116" s="24"/>
      <c r="C116" s="1" t="e">
        <f>VLOOKUP(B116,Anlagentypenkatalog!$A$2:$B$287,2,FALSE)</f>
        <v>#N/A</v>
      </c>
      <c r="D116" s="30"/>
      <c r="E116" s="24"/>
      <c r="F116" s="24"/>
      <c r="G116" s="24"/>
      <c r="H116" s="24"/>
      <c r="I116" s="24"/>
      <c r="J116" s="24"/>
      <c r="K116" s="20"/>
      <c r="L116" s="24"/>
      <c r="M116" s="24"/>
      <c r="N116" s="24"/>
      <c r="O116" s="24"/>
      <c r="P116" s="24"/>
      <c r="Q116" s="24"/>
      <c r="R116" s="24"/>
      <c r="S116" s="24"/>
      <c r="T116" s="20"/>
      <c r="U116" s="24"/>
      <c r="V116" s="20"/>
      <c r="W116" s="20"/>
      <c r="X116" s="20"/>
      <c r="Y116" s="20"/>
      <c r="Z116" s="20"/>
      <c r="AA116" s="20"/>
      <c r="AB116" s="20"/>
      <c r="AC116" s="20"/>
      <c r="AD116" s="20"/>
      <c r="AE116" s="9"/>
      <c r="AF116" s="24"/>
      <c r="AG116" s="24"/>
      <c r="AH116" s="24"/>
      <c r="AI116" s="20"/>
      <c r="AJ116" s="24"/>
      <c r="AK116" s="24"/>
      <c r="AL116" s="24"/>
      <c r="AM116" s="24"/>
      <c r="AN116" s="20"/>
      <c r="AO116" s="20"/>
      <c r="AP116" s="20"/>
      <c r="AQ116" s="20"/>
      <c r="AR116" s="9"/>
      <c r="AS116" s="24"/>
      <c r="AT116" s="24"/>
      <c r="AU116" s="24"/>
      <c r="AV116" s="24"/>
      <c r="AW116" s="24"/>
      <c r="AX116" s="24"/>
      <c r="AY116" s="24"/>
      <c r="AZ116" s="24"/>
      <c r="BA116" s="24"/>
    </row>
    <row r="117" spans="1:53" outlineLevel="1" x14ac:dyDescent="0.25">
      <c r="A117" s="1" t="e">
        <f t="shared" si="14"/>
        <v>#N/A</v>
      </c>
      <c r="B117" s="24"/>
      <c r="C117" s="1" t="e">
        <f>VLOOKUP(B117,Anlagentypenkatalog!$A$2:$B$287,2,FALSE)</f>
        <v>#N/A</v>
      </c>
      <c r="D117" s="30"/>
      <c r="E117" s="24"/>
      <c r="F117" s="24"/>
      <c r="G117" s="24"/>
      <c r="H117" s="24"/>
      <c r="I117" s="24"/>
      <c r="J117" s="24"/>
      <c r="K117" s="20"/>
      <c r="L117" s="24"/>
      <c r="M117" s="24"/>
      <c r="N117" s="24"/>
      <c r="O117" s="24"/>
      <c r="P117" s="24"/>
      <c r="Q117" s="24"/>
      <c r="R117" s="24"/>
      <c r="S117" s="24"/>
      <c r="T117" s="20"/>
      <c r="U117" s="24"/>
      <c r="V117" s="20"/>
      <c r="W117" s="20"/>
      <c r="X117" s="20"/>
      <c r="Y117" s="20"/>
      <c r="Z117" s="20"/>
      <c r="AA117" s="20"/>
      <c r="AB117" s="20"/>
      <c r="AC117" s="20"/>
      <c r="AD117" s="20"/>
      <c r="AE117" s="9"/>
      <c r="AF117" s="24"/>
      <c r="AG117" s="24"/>
      <c r="AH117" s="24"/>
      <c r="AI117" s="20"/>
      <c r="AJ117" s="24"/>
      <c r="AK117" s="24"/>
      <c r="AL117" s="24"/>
      <c r="AM117" s="24"/>
      <c r="AN117" s="20"/>
      <c r="AO117" s="20"/>
      <c r="AP117" s="20"/>
      <c r="AQ117" s="20"/>
      <c r="AR117" s="9"/>
      <c r="AS117" s="24"/>
      <c r="AT117" s="24"/>
      <c r="AU117" s="24"/>
      <c r="AV117" s="24"/>
      <c r="AW117" s="24"/>
      <c r="AX117" s="24"/>
      <c r="AY117" s="24"/>
      <c r="AZ117" s="24"/>
      <c r="BA117" s="24"/>
    </row>
    <row r="118" spans="1:53" x14ac:dyDescent="0.25">
      <c r="A118" s="10" t="s">
        <v>767</v>
      </c>
      <c r="B118" s="11"/>
      <c r="C118" s="10"/>
      <c r="D118" s="19"/>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row>
    <row r="119" spans="1:53" x14ac:dyDescent="0.25">
      <c r="A119" s="10" t="s">
        <v>764</v>
      </c>
      <c r="B119" s="11"/>
      <c r="C119" s="10"/>
      <c r="D119" s="19"/>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row>
    <row r="120" spans="1:53" outlineLevel="1" x14ac:dyDescent="0.25">
      <c r="A120" s="1" t="e">
        <f t="shared" ref="A120:A127" si="15">$B$6&amp;"."&amp;"T"&amp;"."&amp;C120&amp;"."&amp;D120</f>
        <v>#N/A</v>
      </c>
      <c r="B120" s="24"/>
      <c r="C120" s="1" t="e">
        <f>VLOOKUP(B120,Anlagentypenkatalog!$A$2:$B$287,2,FALSE)</f>
        <v>#N/A</v>
      </c>
      <c r="D120" s="30"/>
      <c r="E120" s="24"/>
      <c r="F120" s="24"/>
      <c r="G120" s="24"/>
      <c r="H120" s="24"/>
      <c r="I120" s="24"/>
      <c r="J120" s="24"/>
      <c r="K120" s="20"/>
      <c r="L120" s="24"/>
      <c r="M120" s="24"/>
      <c r="N120" s="24"/>
      <c r="O120" s="24"/>
      <c r="P120" s="24"/>
      <c r="Q120" s="24"/>
      <c r="R120" s="24"/>
      <c r="S120" s="24"/>
      <c r="T120" s="20"/>
      <c r="U120" s="24"/>
      <c r="V120" s="20"/>
      <c r="W120" s="20"/>
      <c r="X120" s="20"/>
      <c r="Y120" s="20"/>
      <c r="Z120" s="20"/>
      <c r="AA120" s="20"/>
      <c r="AB120" s="20"/>
      <c r="AC120" s="20"/>
      <c r="AD120" s="20"/>
      <c r="AE120" s="9"/>
      <c r="AF120" s="24"/>
      <c r="AG120" s="24"/>
      <c r="AH120" s="24"/>
      <c r="AI120" s="20"/>
      <c r="AJ120" s="24"/>
      <c r="AK120" s="24"/>
      <c r="AL120" s="24"/>
      <c r="AM120" s="24"/>
      <c r="AN120" s="20"/>
      <c r="AO120" s="20"/>
      <c r="AP120" s="20"/>
      <c r="AQ120" s="20"/>
      <c r="AR120" s="9"/>
      <c r="AS120" s="24"/>
      <c r="AT120" s="24"/>
      <c r="AU120" s="24"/>
      <c r="AV120" s="24"/>
      <c r="AW120" s="24"/>
      <c r="AX120" s="24"/>
      <c r="AY120" s="24"/>
      <c r="AZ120" s="24"/>
      <c r="BA120" s="24"/>
    </row>
    <row r="121" spans="1:53" outlineLevel="1" x14ac:dyDescent="0.25">
      <c r="A121" s="1" t="e">
        <f t="shared" si="15"/>
        <v>#N/A</v>
      </c>
      <c r="B121" s="24"/>
      <c r="C121" s="1" t="e">
        <f>VLOOKUP(B121,Anlagentypenkatalog!$A$2:$B$287,2,FALSE)</f>
        <v>#N/A</v>
      </c>
      <c r="D121" s="30"/>
      <c r="E121" s="24"/>
      <c r="F121" s="24"/>
      <c r="G121" s="24"/>
      <c r="H121" s="24"/>
      <c r="I121" s="24"/>
      <c r="J121" s="24"/>
      <c r="K121" s="20"/>
      <c r="L121" s="24"/>
      <c r="M121" s="24"/>
      <c r="N121" s="24"/>
      <c r="O121" s="24"/>
      <c r="P121" s="24"/>
      <c r="Q121" s="24"/>
      <c r="R121" s="24"/>
      <c r="S121" s="24"/>
      <c r="T121" s="20"/>
      <c r="U121" s="24"/>
      <c r="V121" s="20"/>
      <c r="W121" s="20"/>
      <c r="X121" s="20"/>
      <c r="Y121" s="20"/>
      <c r="Z121" s="20"/>
      <c r="AA121" s="20"/>
      <c r="AB121" s="20"/>
      <c r="AC121" s="20"/>
      <c r="AD121" s="20"/>
      <c r="AE121" s="9"/>
      <c r="AF121" s="24"/>
      <c r="AG121" s="24"/>
      <c r="AH121" s="24"/>
      <c r="AI121" s="20"/>
      <c r="AJ121" s="24"/>
      <c r="AK121" s="24"/>
      <c r="AL121" s="24"/>
      <c r="AM121" s="24"/>
      <c r="AN121" s="20"/>
      <c r="AO121" s="20"/>
      <c r="AP121" s="20"/>
      <c r="AQ121" s="20"/>
      <c r="AR121" s="9"/>
      <c r="AS121" s="24"/>
      <c r="AT121" s="24"/>
      <c r="AU121" s="24"/>
      <c r="AV121" s="24"/>
      <c r="AW121" s="24"/>
      <c r="AX121" s="24"/>
      <c r="AY121" s="24"/>
      <c r="AZ121" s="24"/>
      <c r="BA121" s="24"/>
    </row>
    <row r="122" spans="1:53" outlineLevel="1" x14ac:dyDescent="0.25">
      <c r="A122" s="1" t="e">
        <f t="shared" si="15"/>
        <v>#N/A</v>
      </c>
      <c r="B122" s="24"/>
      <c r="C122" s="1" t="e">
        <f>VLOOKUP(B122,Anlagentypenkatalog!$A$2:$B$287,2,FALSE)</f>
        <v>#N/A</v>
      </c>
      <c r="D122" s="30"/>
      <c r="E122" s="24"/>
      <c r="F122" s="24"/>
      <c r="G122" s="24"/>
      <c r="H122" s="24"/>
      <c r="I122" s="24"/>
      <c r="J122" s="24"/>
      <c r="K122" s="20"/>
      <c r="L122" s="24"/>
      <c r="M122" s="24"/>
      <c r="N122" s="24"/>
      <c r="O122" s="24"/>
      <c r="P122" s="24"/>
      <c r="Q122" s="24"/>
      <c r="R122" s="24"/>
      <c r="S122" s="24"/>
      <c r="T122" s="20"/>
      <c r="U122" s="24"/>
      <c r="V122" s="20"/>
      <c r="W122" s="20"/>
      <c r="X122" s="20"/>
      <c r="Y122" s="20"/>
      <c r="Z122" s="20"/>
      <c r="AA122" s="20"/>
      <c r="AB122" s="20"/>
      <c r="AC122" s="20"/>
      <c r="AD122" s="20"/>
      <c r="AE122" s="9"/>
      <c r="AF122" s="24"/>
      <c r="AG122" s="24"/>
      <c r="AH122" s="24"/>
      <c r="AI122" s="20"/>
      <c r="AJ122" s="24"/>
      <c r="AK122" s="24"/>
      <c r="AL122" s="24"/>
      <c r="AM122" s="24"/>
      <c r="AN122" s="20"/>
      <c r="AO122" s="20"/>
      <c r="AP122" s="20"/>
      <c r="AQ122" s="20"/>
      <c r="AR122" s="9"/>
      <c r="AS122" s="24"/>
      <c r="AT122" s="24"/>
      <c r="AU122" s="24"/>
      <c r="AV122" s="24"/>
      <c r="AW122" s="24"/>
      <c r="AX122" s="24"/>
      <c r="AY122" s="24"/>
      <c r="AZ122" s="24"/>
      <c r="BA122" s="24"/>
    </row>
    <row r="123" spans="1:53" outlineLevel="1" x14ac:dyDescent="0.25">
      <c r="A123" s="1" t="e">
        <f t="shared" si="15"/>
        <v>#N/A</v>
      </c>
      <c r="B123" s="24"/>
      <c r="C123" s="1" t="e">
        <f>VLOOKUP(B123,Anlagentypenkatalog!$A$2:$B$287,2,FALSE)</f>
        <v>#N/A</v>
      </c>
      <c r="D123" s="30"/>
      <c r="E123" s="24"/>
      <c r="F123" s="24"/>
      <c r="G123" s="24"/>
      <c r="H123" s="24"/>
      <c r="I123" s="24"/>
      <c r="J123" s="24"/>
      <c r="K123" s="20"/>
      <c r="L123" s="24"/>
      <c r="M123" s="24"/>
      <c r="N123" s="24"/>
      <c r="O123" s="24"/>
      <c r="P123" s="24"/>
      <c r="Q123" s="24"/>
      <c r="R123" s="24"/>
      <c r="S123" s="24"/>
      <c r="T123" s="20"/>
      <c r="U123" s="24"/>
      <c r="V123" s="20"/>
      <c r="W123" s="20"/>
      <c r="X123" s="20"/>
      <c r="Y123" s="20"/>
      <c r="Z123" s="20"/>
      <c r="AA123" s="20"/>
      <c r="AB123" s="20"/>
      <c r="AC123" s="20"/>
      <c r="AD123" s="20"/>
      <c r="AE123" s="9"/>
      <c r="AF123" s="24"/>
      <c r="AG123" s="24"/>
      <c r="AH123" s="24"/>
      <c r="AI123" s="20"/>
      <c r="AJ123" s="24"/>
      <c r="AK123" s="24"/>
      <c r="AL123" s="24"/>
      <c r="AM123" s="24"/>
      <c r="AN123" s="20"/>
      <c r="AO123" s="20"/>
      <c r="AP123" s="20"/>
      <c r="AQ123" s="20"/>
      <c r="AR123" s="9"/>
      <c r="AS123" s="24"/>
      <c r="AT123" s="24"/>
      <c r="AU123" s="24"/>
      <c r="AV123" s="24"/>
      <c r="AW123" s="24"/>
      <c r="AX123" s="24"/>
      <c r="AY123" s="24"/>
      <c r="AZ123" s="24"/>
      <c r="BA123" s="24"/>
    </row>
    <row r="124" spans="1:53" outlineLevel="1" x14ac:dyDescent="0.25">
      <c r="A124" s="1" t="e">
        <f t="shared" si="15"/>
        <v>#N/A</v>
      </c>
      <c r="B124" s="24"/>
      <c r="C124" s="1" t="e">
        <f>VLOOKUP(B124,Anlagentypenkatalog!$A$2:$B$287,2,FALSE)</f>
        <v>#N/A</v>
      </c>
      <c r="D124" s="30"/>
      <c r="E124" s="24"/>
      <c r="F124" s="24"/>
      <c r="G124" s="24"/>
      <c r="H124" s="24"/>
      <c r="I124" s="24"/>
      <c r="J124" s="24"/>
      <c r="K124" s="20"/>
      <c r="L124" s="24"/>
      <c r="M124" s="24"/>
      <c r="N124" s="24"/>
      <c r="O124" s="24"/>
      <c r="P124" s="24"/>
      <c r="Q124" s="24"/>
      <c r="R124" s="24"/>
      <c r="S124" s="24"/>
      <c r="T124" s="20"/>
      <c r="U124" s="24"/>
      <c r="V124" s="20"/>
      <c r="W124" s="20"/>
      <c r="X124" s="20"/>
      <c r="Y124" s="20"/>
      <c r="Z124" s="20"/>
      <c r="AA124" s="20"/>
      <c r="AB124" s="20"/>
      <c r="AC124" s="20"/>
      <c r="AD124" s="20"/>
      <c r="AE124" s="9"/>
      <c r="AF124" s="24"/>
      <c r="AG124" s="24"/>
      <c r="AH124" s="24"/>
      <c r="AI124" s="20"/>
      <c r="AJ124" s="24"/>
      <c r="AK124" s="24"/>
      <c r="AL124" s="24"/>
      <c r="AM124" s="24"/>
      <c r="AN124" s="20"/>
      <c r="AO124" s="20"/>
      <c r="AP124" s="20"/>
      <c r="AQ124" s="20"/>
      <c r="AR124" s="9"/>
      <c r="AS124" s="24"/>
      <c r="AT124" s="24"/>
      <c r="AU124" s="24"/>
      <c r="AV124" s="24"/>
      <c r="AW124" s="24"/>
      <c r="AX124" s="24"/>
      <c r="AY124" s="24"/>
      <c r="AZ124" s="24"/>
      <c r="BA124" s="24"/>
    </row>
    <row r="125" spans="1:53" outlineLevel="1" x14ac:dyDescent="0.25">
      <c r="A125" s="1" t="e">
        <f t="shared" si="15"/>
        <v>#N/A</v>
      </c>
      <c r="B125" s="24"/>
      <c r="C125" s="1" t="e">
        <f>VLOOKUP(B125,Anlagentypenkatalog!$A$2:$B$287,2,FALSE)</f>
        <v>#N/A</v>
      </c>
      <c r="D125" s="30"/>
      <c r="E125" s="24"/>
      <c r="F125" s="24"/>
      <c r="G125" s="24"/>
      <c r="H125" s="24"/>
      <c r="I125" s="24"/>
      <c r="J125" s="24"/>
      <c r="K125" s="20"/>
      <c r="L125" s="24"/>
      <c r="M125" s="24"/>
      <c r="N125" s="24"/>
      <c r="O125" s="24"/>
      <c r="P125" s="24"/>
      <c r="Q125" s="24"/>
      <c r="R125" s="24"/>
      <c r="S125" s="24"/>
      <c r="T125" s="20"/>
      <c r="U125" s="24"/>
      <c r="V125" s="20"/>
      <c r="W125" s="20"/>
      <c r="X125" s="20"/>
      <c r="Y125" s="20"/>
      <c r="Z125" s="20"/>
      <c r="AA125" s="20"/>
      <c r="AB125" s="20"/>
      <c r="AC125" s="20"/>
      <c r="AD125" s="20"/>
      <c r="AE125" s="9"/>
      <c r="AF125" s="24"/>
      <c r="AG125" s="24"/>
      <c r="AH125" s="24"/>
      <c r="AI125" s="20"/>
      <c r="AJ125" s="24"/>
      <c r="AK125" s="24"/>
      <c r="AL125" s="24"/>
      <c r="AM125" s="24"/>
      <c r="AN125" s="20"/>
      <c r="AO125" s="20"/>
      <c r="AP125" s="20"/>
      <c r="AQ125" s="20"/>
      <c r="AR125" s="9"/>
      <c r="AS125" s="24"/>
      <c r="AT125" s="24"/>
      <c r="AU125" s="24"/>
      <c r="AV125" s="24"/>
      <c r="AW125" s="24"/>
      <c r="AX125" s="24"/>
      <c r="AY125" s="24"/>
      <c r="AZ125" s="24"/>
      <c r="BA125" s="24"/>
    </row>
    <row r="126" spans="1:53" outlineLevel="1" x14ac:dyDescent="0.25">
      <c r="A126" s="1" t="e">
        <f t="shared" si="15"/>
        <v>#N/A</v>
      </c>
      <c r="B126" s="24"/>
      <c r="C126" s="1" t="e">
        <f>VLOOKUP(B126,Anlagentypenkatalog!$A$2:$B$287,2,FALSE)</f>
        <v>#N/A</v>
      </c>
      <c r="D126" s="30"/>
      <c r="E126" s="24"/>
      <c r="F126" s="24"/>
      <c r="G126" s="24"/>
      <c r="H126" s="24"/>
      <c r="I126" s="24"/>
      <c r="J126" s="24"/>
      <c r="K126" s="20"/>
      <c r="L126" s="24"/>
      <c r="M126" s="24"/>
      <c r="N126" s="24"/>
      <c r="O126" s="24"/>
      <c r="P126" s="24"/>
      <c r="Q126" s="24"/>
      <c r="R126" s="24"/>
      <c r="S126" s="24"/>
      <c r="T126" s="20"/>
      <c r="U126" s="24"/>
      <c r="V126" s="20"/>
      <c r="W126" s="20"/>
      <c r="X126" s="20"/>
      <c r="Y126" s="20"/>
      <c r="Z126" s="20"/>
      <c r="AA126" s="20"/>
      <c r="AB126" s="20"/>
      <c r="AC126" s="20"/>
      <c r="AD126" s="20"/>
      <c r="AE126" s="9"/>
      <c r="AF126" s="24"/>
      <c r="AG126" s="24"/>
      <c r="AH126" s="24"/>
      <c r="AI126" s="20"/>
      <c r="AJ126" s="24"/>
      <c r="AK126" s="24"/>
      <c r="AL126" s="24"/>
      <c r="AM126" s="24"/>
      <c r="AN126" s="20"/>
      <c r="AO126" s="20"/>
      <c r="AP126" s="20"/>
      <c r="AQ126" s="20"/>
      <c r="AR126" s="9"/>
      <c r="AS126" s="24"/>
      <c r="AT126" s="24"/>
      <c r="AU126" s="24"/>
      <c r="AV126" s="24"/>
      <c r="AW126" s="24"/>
      <c r="AX126" s="24"/>
      <c r="AY126" s="24"/>
      <c r="AZ126" s="24"/>
      <c r="BA126" s="24"/>
    </row>
    <row r="127" spans="1:53" outlineLevel="1" x14ac:dyDescent="0.25">
      <c r="A127" s="1" t="e">
        <f t="shared" si="15"/>
        <v>#N/A</v>
      </c>
      <c r="B127" s="24"/>
      <c r="C127" s="1" t="e">
        <f>VLOOKUP(B127,Anlagentypenkatalog!$A$2:$B$287,2,FALSE)</f>
        <v>#N/A</v>
      </c>
      <c r="D127" s="30"/>
      <c r="E127" s="24"/>
      <c r="F127" s="24"/>
      <c r="G127" s="24"/>
      <c r="H127" s="24"/>
      <c r="I127" s="24"/>
      <c r="J127" s="24"/>
      <c r="K127" s="20"/>
      <c r="L127" s="24"/>
      <c r="M127" s="24"/>
      <c r="N127" s="24"/>
      <c r="O127" s="24"/>
      <c r="P127" s="24"/>
      <c r="Q127" s="24"/>
      <c r="R127" s="24"/>
      <c r="S127" s="24"/>
      <c r="T127" s="20"/>
      <c r="U127" s="24"/>
      <c r="V127" s="20"/>
      <c r="W127" s="20"/>
      <c r="X127" s="20"/>
      <c r="Y127" s="20"/>
      <c r="Z127" s="20"/>
      <c r="AA127" s="20"/>
      <c r="AB127" s="20"/>
      <c r="AC127" s="20"/>
      <c r="AD127" s="20"/>
      <c r="AE127" s="9"/>
      <c r="AF127" s="24"/>
      <c r="AG127" s="24"/>
      <c r="AH127" s="24"/>
      <c r="AI127" s="20"/>
      <c r="AJ127" s="24"/>
      <c r="AK127" s="24"/>
      <c r="AL127" s="24"/>
      <c r="AM127" s="24"/>
      <c r="AN127" s="20"/>
      <c r="AO127" s="20"/>
      <c r="AP127" s="20"/>
      <c r="AQ127" s="20"/>
      <c r="AR127" s="9"/>
      <c r="AS127" s="24"/>
      <c r="AT127" s="24"/>
      <c r="AU127" s="24"/>
      <c r="AV127" s="24"/>
      <c r="AW127" s="24"/>
      <c r="AX127" s="24"/>
      <c r="AY127" s="24"/>
      <c r="AZ127" s="24"/>
      <c r="BA127" s="24"/>
    </row>
    <row r="128" spans="1:53" x14ac:dyDescent="0.25">
      <c r="A128" s="10" t="s">
        <v>765</v>
      </c>
      <c r="B128" s="10"/>
      <c r="C128" s="10"/>
      <c r="D128" s="19"/>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row>
    <row r="129" spans="1:53" outlineLevel="1" x14ac:dyDescent="0.25">
      <c r="A129" s="1" t="e">
        <f t="shared" ref="A129:A136" si="16">$B$6&amp;"."&amp;"T"&amp;"."&amp;C129&amp;"."&amp;D129</f>
        <v>#N/A</v>
      </c>
      <c r="B129" s="24"/>
      <c r="C129" s="1" t="e">
        <f>VLOOKUP(B129,Anlagentypenkatalog!$A$2:$B$287,2,FALSE)</f>
        <v>#N/A</v>
      </c>
      <c r="D129" s="30"/>
      <c r="E129" s="24"/>
      <c r="F129" s="24"/>
      <c r="G129" s="24"/>
      <c r="H129" s="24"/>
      <c r="I129" s="24"/>
      <c r="J129" s="24"/>
      <c r="K129" s="20"/>
      <c r="L129" s="24"/>
      <c r="M129" s="24"/>
      <c r="N129" s="24"/>
      <c r="O129" s="24"/>
      <c r="P129" s="24"/>
      <c r="Q129" s="24"/>
      <c r="R129" s="24"/>
      <c r="S129" s="24"/>
      <c r="T129" s="20"/>
      <c r="U129" s="24"/>
      <c r="V129" s="20"/>
      <c r="W129" s="20"/>
      <c r="X129" s="20"/>
      <c r="Y129" s="20"/>
      <c r="Z129" s="20"/>
      <c r="AA129" s="20"/>
      <c r="AB129" s="20"/>
      <c r="AC129" s="20"/>
      <c r="AD129" s="20"/>
      <c r="AE129" s="9"/>
      <c r="AF129" s="24"/>
      <c r="AG129" s="24"/>
      <c r="AH129" s="24"/>
      <c r="AI129" s="20"/>
      <c r="AJ129" s="24"/>
      <c r="AK129" s="24"/>
      <c r="AL129" s="24"/>
      <c r="AM129" s="24"/>
      <c r="AN129" s="20"/>
      <c r="AO129" s="20"/>
      <c r="AP129" s="20"/>
      <c r="AQ129" s="20"/>
      <c r="AR129" s="9"/>
      <c r="AS129" s="24"/>
      <c r="AT129" s="24"/>
      <c r="AU129" s="24"/>
      <c r="AV129" s="24"/>
      <c r="AW129" s="24"/>
      <c r="AX129" s="24"/>
      <c r="AY129" s="24"/>
      <c r="AZ129" s="24"/>
      <c r="BA129" s="24"/>
    </row>
    <row r="130" spans="1:53" outlineLevel="1" x14ac:dyDescent="0.25">
      <c r="A130" s="1" t="e">
        <f t="shared" si="16"/>
        <v>#N/A</v>
      </c>
      <c r="B130" s="24"/>
      <c r="C130" s="1" t="e">
        <f>VLOOKUP(B130,Anlagentypenkatalog!$A$2:$B$287,2,FALSE)</f>
        <v>#N/A</v>
      </c>
      <c r="D130" s="30"/>
      <c r="E130" s="24"/>
      <c r="F130" s="24"/>
      <c r="G130" s="24"/>
      <c r="H130" s="24"/>
      <c r="I130" s="24"/>
      <c r="J130" s="24"/>
      <c r="K130" s="20"/>
      <c r="L130" s="24"/>
      <c r="M130" s="24"/>
      <c r="N130" s="24"/>
      <c r="O130" s="24"/>
      <c r="P130" s="24"/>
      <c r="Q130" s="24"/>
      <c r="R130" s="24"/>
      <c r="S130" s="24"/>
      <c r="T130" s="20"/>
      <c r="U130" s="24"/>
      <c r="V130" s="20"/>
      <c r="W130" s="20"/>
      <c r="X130" s="20"/>
      <c r="Y130" s="20"/>
      <c r="Z130" s="20"/>
      <c r="AA130" s="20"/>
      <c r="AB130" s="20"/>
      <c r="AC130" s="20"/>
      <c r="AD130" s="20"/>
      <c r="AE130" s="9"/>
      <c r="AF130" s="24"/>
      <c r="AG130" s="24"/>
      <c r="AH130" s="24"/>
      <c r="AI130" s="20"/>
      <c r="AJ130" s="24"/>
      <c r="AK130" s="24"/>
      <c r="AL130" s="24"/>
      <c r="AM130" s="24"/>
      <c r="AN130" s="20"/>
      <c r="AO130" s="20"/>
      <c r="AP130" s="20"/>
      <c r="AQ130" s="20"/>
      <c r="AR130" s="9"/>
      <c r="AS130" s="24"/>
      <c r="AT130" s="24"/>
      <c r="AU130" s="24"/>
      <c r="AV130" s="24"/>
      <c r="AW130" s="24"/>
      <c r="AX130" s="24"/>
      <c r="AY130" s="24"/>
      <c r="AZ130" s="24"/>
      <c r="BA130" s="24"/>
    </row>
    <row r="131" spans="1:53" outlineLevel="1" x14ac:dyDescent="0.25">
      <c r="A131" s="1" t="e">
        <f t="shared" si="16"/>
        <v>#N/A</v>
      </c>
      <c r="B131" s="24"/>
      <c r="C131" s="1" t="e">
        <f>VLOOKUP(B131,Anlagentypenkatalog!$A$2:$B$287,2,FALSE)</f>
        <v>#N/A</v>
      </c>
      <c r="D131" s="30"/>
      <c r="E131" s="24"/>
      <c r="F131" s="24"/>
      <c r="G131" s="24"/>
      <c r="H131" s="24"/>
      <c r="I131" s="24"/>
      <c r="J131" s="24"/>
      <c r="K131" s="20"/>
      <c r="L131" s="24"/>
      <c r="M131" s="24"/>
      <c r="N131" s="24"/>
      <c r="O131" s="24"/>
      <c r="P131" s="24"/>
      <c r="Q131" s="24"/>
      <c r="R131" s="24"/>
      <c r="S131" s="24"/>
      <c r="T131" s="20"/>
      <c r="U131" s="24"/>
      <c r="V131" s="20"/>
      <c r="W131" s="20"/>
      <c r="X131" s="20"/>
      <c r="Y131" s="20"/>
      <c r="Z131" s="20"/>
      <c r="AA131" s="20"/>
      <c r="AB131" s="20"/>
      <c r="AC131" s="20"/>
      <c r="AD131" s="20"/>
      <c r="AE131" s="9"/>
      <c r="AF131" s="24"/>
      <c r="AG131" s="24"/>
      <c r="AH131" s="24"/>
      <c r="AI131" s="20"/>
      <c r="AJ131" s="24"/>
      <c r="AK131" s="24"/>
      <c r="AL131" s="24"/>
      <c r="AM131" s="24"/>
      <c r="AN131" s="20"/>
      <c r="AO131" s="20"/>
      <c r="AP131" s="20"/>
      <c r="AQ131" s="20"/>
      <c r="AR131" s="9"/>
      <c r="AS131" s="24"/>
      <c r="AT131" s="24"/>
      <c r="AU131" s="24"/>
      <c r="AV131" s="24"/>
      <c r="AW131" s="24"/>
      <c r="AX131" s="24"/>
      <c r="AY131" s="24"/>
      <c r="AZ131" s="24"/>
      <c r="BA131" s="24"/>
    </row>
    <row r="132" spans="1:53" outlineLevel="1" x14ac:dyDescent="0.25">
      <c r="A132" s="1" t="e">
        <f t="shared" si="16"/>
        <v>#N/A</v>
      </c>
      <c r="B132" s="24"/>
      <c r="C132" s="1" t="e">
        <f>VLOOKUP(B132,Anlagentypenkatalog!$A$2:$B$287,2,FALSE)</f>
        <v>#N/A</v>
      </c>
      <c r="D132" s="30"/>
      <c r="E132" s="24"/>
      <c r="F132" s="24"/>
      <c r="G132" s="24"/>
      <c r="H132" s="24"/>
      <c r="I132" s="24"/>
      <c r="J132" s="24"/>
      <c r="K132" s="20"/>
      <c r="L132" s="24"/>
      <c r="M132" s="24"/>
      <c r="N132" s="24"/>
      <c r="O132" s="24"/>
      <c r="P132" s="24"/>
      <c r="Q132" s="24"/>
      <c r="R132" s="24"/>
      <c r="S132" s="24"/>
      <c r="T132" s="20"/>
      <c r="U132" s="24"/>
      <c r="V132" s="20"/>
      <c r="W132" s="20"/>
      <c r="X132" s="20"/>
      <c r="Y132" s="20"/>
      <c r="Z132" s="20"/>
      <c r="AA132" s="20"/>
      <c r="AB132" s="20"/>
      <c r="AC132" s="20"/>
      <c r="AD132" s="20"/>
      <c r="AE132" s="9"/>
      <c r="AF132" s="24"/>
      <c r="AG132" s="24"/>
      <c r="AH132" s="24"/>
      <c r="AI132" s="20"/>
      <c r="AJ132" s="24"/>
      <c r="AK132" s="24"/>
      <c r="AL132" s="24"/>
      <c r="AM132" s="24"/>
      <c r="AN132" s="20"/>
      <c r="AO132" s="20"/>
      <c r="AP132" s="20"/>
      <c r="AQ132" s="20"/>
      <c r="AR132" s="9"/>
      <c r="AS132" s="24"/>
      <c r="AT132" s="24"/>
      <c r="AU132" s="24"/>
      <c r="AV132" s="24"/>
      <c r="AW132" s="24"/>
      <c r="AX132" s="24"/>
      <c r="AY132" s="24"/>
      <c r="AZ132" s="24"/>
      <c r="BA132" s="24"/>
    </row>
    <row r="133" spans="1:53" outlineLevel="1" x14ac:dyDescent="0.25">
      <c r="A133" s="1" t="e">
        <f t="shared" si="16"/>
        <v>#N/A</v>
      </c>
      <c r="B133" s="24"/>
      <c r="C133" s="1" t="e">
        <f>VLOOKUP(B133,Anlagentypenkatalog!$A$2:$B$287,2,FALSE)</f>
        <v>#N/A</v>
      </c>
      <c r="D133" s="30"/>
      <c r="E133" s="24"/>
      <c r="F133" s="24"/>
      <c r="G133" s="24"/>
      <c r="H133" s="24"/>
      <c r="I133" s="24"/>
      <c r="J133" s="24"/>
      <c r="K133" s="20"/>
      <c r="L133" s="24"/>
      <c r="M133" s="24"/>
      <c r="N133" s="24"/>
      <c r="O133" s="24"/>
      <c r="P133" s="24"/>
      <c r="Q133" s="24"/>
      <c r="R133" s="24"/>
      <c r="S133" s="24"/>
      <c r="T133" s="20"/>
      <c r="U133" s="24"/>
      <c r="V133" s="20"/>
      <c r="W133" s="20"/>
      <c r="X133" s="20"/>
      <c r="Y133" s="20"/>
      <c r="Z133" s="20"/>
      <c r="AA133" s="20"/>
      <c r="AB133" s="20"/>
      <c r="AC133" s="20"/>
      <c r="AD133" s="20"/>
      <c r="AE133" s="9"/>
      <c r="AF133" s="24"/>
      <c r="AG133" s="24"/>
      <c r="AH133" s="24"/>
      <c r="AI133" s="20"/>
      <c r="AJ133" s="24"/>
      <c r="AK133" s="24"/>
      <c r="AL133" s="24"/>
      <c r="AM133" s="24"/>
      <c r="AN133" s="20"/>
      <c r="AO133" s="20"/>
      <c r="AP133" s="20"/>
      <c r="AQ133" s="20"/>
      <c r="AR133" s="9"/>
      <c r="AS133" s="24"/>
      <c r="AT133" s="24"/>
      <c r="AU133" s="24"/>
      <c r="AV133" s="24"/>
      <c r="AW133" s="24"/>
      <c r="AX133" s="24"/>
      <c r="AY133" s="24"/>
      <c r="AZ133" s="24"/>
      <c r="BA133" s="24"/>
    </row>
    <row r="134" spans="1:53" outlineLevel="1" x14ac:dyDescent="0.25">
      <c r="A134" s="1" t="e">
        <f t="shared" si="16"/>
        <v>#N/A</v>
      </c>
      <c r="B134" s="24"/>
      <c r="C134" s="1" t="e">
        <f>VLOOKUP(B134,Anlagentypenkatalog!$A$2:$B$287,2,FALSE)</f>
        <v>#N/A</v>
      </c>
      <c r="D134" s="30"/>
      <c r="E134" s="24"/>
      <c r="F134" s="24"/>
      <c r="G134" s="24"/>
      <c r="H134" s="24"/>
      <c r="I134" s="24"/>
      <c r="J134" s="24"/>
      <c r="K134" s="20"/>
      <c r="L134" s="24"/>
      <c r="M134" s="24"/>
      <c r="N134" s="24"/>
      <c r="O134" s="24"/>
      <c r="P134" s="24"/>
      <c r="Q134" s="24"/>
      <c r="R134" s="24"/>
      <c r="S134" s="24"/>
      <c r="T134" s="20"/>
      <c r="U134" s="24"/>
      <c r="V134" s="20"/>
      <c r="W134" s="20"/>
      <c r="X134" s="20"/>
      <c r="Y134" s="20"/>
      <c r="Z134" s="20"/>
      <c r="AA134" s="20"/>
      <c r="AB134" s="20"/>
      <c r="AC134" s="20"/>
      <c r="AD134" s="20"/>
      <c r="AE134" s="9"/>
      <c r="AF134" s="24"/>
      <c r="AG134" s="24"/>
      <c r="AH134" s="24"/>
      <c r="AI134" s="20"/>
      <c r="AJ134" s="24"/>
      <c r="AK134" s="24"/>
      <c r="AL134" s="24"/>
      <c r="AM134" s="24"/>
      <c r="AN134" s="20"/>
      <c r="AO134" s="20"/>
      <c r="AP134" s="20"/>
      <c r="AQ134" s="20"/>
      <c r="AR134" s="9"/>
      <c r="AS134" s="24"/>
      <c r="AT134" s="24"/>
      <c r="AU134" s="24"/>
      <c r="AV134" s="24"/>
      <c r="AW134" s="24"/>
      <c r="AX134" s="24"/>
      <c r="AY134" s="24"/>
      <c r="AZ134" s="24"/>
      <c r="BA134" s="24"/>
    </row>
    <row r="135" spans="1:53" outlineLevel="1" x14ac:dyDescent="0.25">
      <c r="A135" s="1" t="e">
        <f t="shared" si="16"/>
        <v>#N/A</v>
      </c>
      <c r="B135" s="24"/>
      <c r="C135" s="1" t="e">
        <f>VLOOKUP(B135,Anlagentypenkatalog!$A$2:$B$287,2,FALSE)</f>
        <v>#N/A</v>
      </c>
      <c r="D135" s="30"/>
      <c r="E135" s="24"/>
      <c r="F135" s="24"/>
      <c r="G135" s="24"/>
      <c r="H135" s="24"/>
      <c r="I135" s="24"/>
      <c r="J135" s="24"/>
      <c r="K135" s="20"/>
      <c r="L135" s="24"/>
      <c r="M135" s="24"/>
      <c r="N135" s="24"/>
      <c r="O135" s="24"/>
      <c r="P135" s="24"/>
      <c r="Q135" s="24"/>
      <c r="R135" s="24"/>
      <c r="S135" s="24"/>
      <c r="T135" s="20"/>
      <c r="U135" s="24"/>
      <c r="V135" s="20"/>
      <c r="W135" s="20"/>
      <c r="X135" s="20"/>
      <c r="Y135" s="20"/>
      <c r="Z135" s="20"/>
      <c r="AA135" s="20"/>
      <c r="AB135" s="20"/>
      <c r="AC135" s="20"/>
      <c r="AD135" s="20"/>
      <c r="AE135" s="9"/>
      <c r="AF135" s="24"/>
      <c r="AG135" s="24"/>
      <c r="AH135" s="24"/>
      <c r="AI135" s="20"/>
      <c r="AJ135" s="24"/>
      <c r="AK135" s="24"/>
      <c r="AL135" s="24"/>
      <c r="AM135" s="24"/>
      <c r="AN135" s="20"/>
      <c r="AO135" s="20"/>
      <c r="AP135" s="20"/>
      <c r="AQ135" s="20"/>
      <c r="AR135" s="9"/>
      <c r="AS135" s="24"/>
      <c r="AT135" s="24"/>
      <c r="AU135" s="24"/>
      <c r="AV135" s="24"/>
      <c r="AW135" s="24"/>
      <c r="AX135" s="24"/>
      <c r="AY135" s="24"/>
      <c r="AZ135" s="24"/>
      <c r="BA135" s="24"/>
    </row>
    <row r="136" spans="1:53" outlineLevel="1" x14ac:dyDescent="0.25">
      <c r="A136" s="1" t="e">
        <f t="shared" si="16"/>
        <v>#N/A</v>
      </c>
      <c r="B136" s="24"/>
      <c r="C136" s="1" t="e">
        <f>VLOOKUP(B136,Anlagentypenkatalog!$A$2:$B$287,2,FALSE)</f>
        <v>#N/A</v>
      </c>
      <c r="D136" s="30"/>
      <c r="E136" s="24"/>
      <c r="F136" s="24"/>
      <c r="G136" s="24"/>
      <c r="H136" s="24"/>
      <c r="I136" s="24"/>
      <c r="J136" s="24"/>
      <c r="K136" s="20"/>
      <c r="L136" s="24"/>
      <c r="M136" s="24"/>
      <c r="N136" s="24"/>
      <c r="O136" s="24"/>
      <c r="P136" s="24"/>
      <c r="Q136" s="24"/>
      <c r="R136" s="24"/>
      <c r="S136" s="24"/>
      <c r="T136" s="20"/>
      <c r="U136" s="24"/>
      <c r="V136" s="20"/>
      <c r="W136" s="20"/>
      <c r="X136" s="20"/>
      <c r="Y136" s="20"/>
      <c r="Z136" s="20"/>
      <c r="AA136" s="20"/>
      <c r="AB136" s="20"/>
      <c r="AC136" s="20"/>
      <c r="AD136" s="20"/>
      <c r="AE136" s="9"/>
      <c r="AF136" s="24"/>
      <c r="AG136" s="24"/>
      <c r="AH136" s="24"/>
      <c r="AI136" s="20"/>
      <c r="AJ136" s="24"/>
      <c r="AK136" s="24"/>
      <c r="AL136" s="24"/>
      <c r="AM136" s="24"/>
      <c r="AN136" s="20"/>
      <c r="AO136" s="20"/>
      <c r="AP136" s="20"/>
      <c r="AQ136" s="20"/>
      <c r="AR136" s="9"/>
      <c r="AS136" s="24"/>
      <c r="AT136" s="24"/>
      <c r="AU136" s="24"/>
      <c r="AV136" s="24"/>
      <c r="AW136" s="24"/>
      <c r="AX136" s="24"/>
      <c r="AY136" s="24"/>
      <c r="AZ136" s="24"/>
      <c r="BA136" s="24"/>
    </row>
    <row r="137" spans="1:53" x14ac:dyDescent="0.25">
      <c r="A137" s="10" t="s">
        <v>768</v>
      </c>
      <c r="B137" s="10"/>
      <c r="C137" s="10"/>
      <c r="D137" s="19"/>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row>
    <row r="138" spans="1:53" outlineLevel="1" x14ac:dyDescent="0.25">
      <c r="A138" s="1" t="e">
        <f t="shared" ref="A138:A145" si="17">$B$6&amp;"."&amp;"T"&amp;"."&amp;C138&amp;"."&amp;D138</f>
        <v>#N/A</v>
      </c>
      <c r="B138" s="24"/>
      <c r="C138" s="1" t="e">
        <f>VLOOKUP(B138,Anlagentypenkatalog!$A$2:$B$287,2,FALSE)</f>
        <v>#N/A</v>
      </c>
      <c r="D138" s="30"/>
      <c r="E138" s="24"/>
      <c r="F138" s="24"/>
      <c r="G138" s="24"/>
      <c r="H138" s="24"/>
      <c r="I138" s="24"/>
      <c r="J138" s="24"/>
      <c r="K138" s="20"/>
      <c r="L138" s="24"/>
      <c r="M138" s="24"/>
      <c r="N138" s="24"/>
      <c r="O138" s="24"/>
      <c r="P138" s="24"/>
      <c r="Q138" s="24"/>
      <c r="R138" s="24"/>
      <c r="S138" s="24"/>
      <c r="T138" s="20"/>
      <c r="U138" s="24"/>
      <c r="V138" s="20"/>
      <c r="W138" s="20"/>
      <c r="X138" s="20"/>
      <c r="Y138" s="20"/>
      <c r="Z138" s="20"/>
      <c r="AA138" s="20"/>
      <c r="AB138" s="20"/>
      <c r="AC138" s="20"/>
      <c r="AD138" s="20"/>
      <c r="AE138" s="9"/>
      <c r="AF138" s="24"/>
      <c r="AG138" s="24"/>
      <c r="AH138" s="24"/>
      <c r="AI138" s="20"/>
      <c r="AJ138" s="24"/>
      <c r="AK138" s="24"/>
      <c r="AL138" s="24"/>
      <c r="AM138" s="24"/>
      <c r="AN138" s="20"/>
      <c r="AO138" s="20"/>
      <c r="AP138" s="20"/>
      <c r="AQ138" s="20"/>
      <c r="AR138" s="9"/>
      <c r="AS138" s="24"/>
      <c r="AT138" s="24"/>
      <c r="AU138" s="24"/>
      <c r="AV138" s="24"/>
      <c r="AW138" s="24"/>
      <c r="AX138" s="24"/>
      <c r="AY138" s="24"/>
      <c r="AZ138" s="24"/>
      <c r="BA138" s="24"/>
    </row>
    <row r="139" spans="1:53" outlineLevel="1" x14ac:dyDescent="0.25">
      <c r="A139" s="1" t="e">
        <f t="shared" si="17"/>
        <v>#N/A</v>
      </c>
      <c r="B139" s="24"/>
      <c r="C139" s="1" t="e">
        <f>VLOOKUP(B139,Anlagentypenkatalog!$A$2:$B$287,2,FALSE)</f>
        <v>#N/A</v>
      </c>
      <c r="D139" s="30"/>
      <c r="E139" s="24"/>
      <c r="F139" s="24"/>
      <c r="G139" s="24"/>
      <c r="H139" s="24"/>
      <c r="I139" s="24"/>
      <c r="J139" s="24"/>
      <c r="K139" s="20"/>
      <c r="L139" s="24"/>
      <c r="M139" s="24"/>
      <c r="N139" s="24"/>
      <c r="O139" s="24"/>
      <c r="P139" s="24"/>
      <c r="Q139" s="24"/>
      <c r="R139" s="24"/>
      <c r="S139" s="24"/>
      <c r="T139" s="20"/>
      <c r="U139" s="24"/>
      <c r="V139" s="20"/>
      <c r="W139" s="20"/>
      <c r="X139" s="20"/>
      <c r="Y139" s="20"/>
      <c r="Z139" s="20"/>
      <c r="AA139" s="20"/>
      <c r="AB139" s="20"/>
      <c r="AC139" s="20"/>
      <c r="AD139" s="20"/>
      <c r="AE139" s="9"/>
      <c r="AF139" s="24"/>
      <c r="AG139" s="24"/>
      <c r="AH139" s="24"/>
      <c r="AI139" s="20"/>
      <c r="AJ139" s="24"/>
      <c r="AK139" s="24"/>
      <c r="AL139" s="24"/>
      <c r="AM139" s="24"/>
      <c r="AN139" s="20"/>
      <c r="AO139" s="20"/>
      <c r="AP139" s="20"/>
      <c r="AQ139" s="20"/>
      <c r="AR139" s="9"/>
      <c r="AS139" s="24"/>
      <c r="AT139" s="24"/>
      <c r="AU139" s="24"/>
      <c r="AV139" s="24"/>
      <c r="AW139" s="24"/>
      <c r="AX139" s="24"/>
      <c r="AY139" s="24"/>
      <c r="AZ139" s="24"/>
      <c r="BA139" s="24"/>
    </row>
    <row r="140" spans="1:53" outlineLevel="1" x14ac:dyDescent="0.25">
      <c r="A140" s="1" t="e">
        <f t="shared" si="17"/>
        <v>#N/A</v>
      </c>
      <c r="B140" s="24"/>
      <c r="C140" s="1" t="e">
        <f>VLOOKUP(B140,Anlagentypenkatalog!$A$2:$B$287,2,FALSE)</f>
        <v>#N/A</v>
      </c>
      <c r="D140" s="30" t="s">
        <v>136</v>
      </c>
      <c r="E140" s="24"/>
      <c r="F140" s="24"/>
      <c r="G140" s="24"/>
      <c r="H140" s="24"/>
      <c r="I140" s="24"/>
      <c r="J140" s="24"/>
      <c r="K140" s="20"/>
      <c r="L140" s="24"/>
      <c r="M140" s="24"/>
      <c r="N140" s="24"/>
      <c r="O140" s="24"/>
      <c r="P140" s="24"/>
      <c r="Q140" s="24"/>
      <c r="R140" s="24"/>
      <c r="S140" s="24"/>
      <c r="T140" s="20"/>
      <c r="U140" s="24"/>
      <c r="V140" s="20"/>
      <c r="W140" s="20"/>
      <c r="X140" s="20"/>
      <c r="Y140" s="20"/>
      <c r="Z140" s="20"/>
      <c r="AA140" s="20"/>
      <c r="AB140" s="20"/>
      <c r="AC140" s="20"/>
      <c r="AD140" s="20"/>
      <c r="AE140" s="9"/>
      <c r="AF140" s="24"/>
      <c r="AG140" s="24"/>
      <c r="AH140" s="24"/>
      <c r="AI140" s="20"/>
      <c r="AJ140" s="24"/>
      <c r="AK140" s="24"/>
      <c r="AL140" s="24"/>
      <c r="AM140" s="24"/>
      <c r="AN140" s="20"/>
      <c r="AO140" s="20"/>
      <c r="AP140" s="20"/>
      <c r="AQ140" s="20"/>
      <c r="AR140" s="9"/>
      <c r="AS140" s="24"/>
      <c r="AT140" s="24"/>
      <c r="AU140" s="24"/>
      <c r="AV140" s="24"/>
      <c r="AW140" s="24"/>
      <c r="AX140" s="24"/>
      <c r="AY140" s="24"/>
      <c r="AZ140" s="24"/>
      <c r="BA140" s="24"/>
    </row>
    <row r="141" spans="1:53" outlineLevel="1" x14ac:dyDescent="0.25">
      <c r="A141" s="1" t="e">
        <f t="shared" si="17"/>
        <v>#N/A</v>
      </c>
      <c r="B141" s="24"/>
      <c r="C141" s="1" t="e">
        <f>VLOOKUP(B141,Anlagentypenkatalog!$A$2:$B$287,2,FALSE)</f>
        <v>#N/A</v>
      </c>
      <c r="D141" s="30"/>
      <c r="E141" s="24"/>
      <c r="F141" s="24"/>
      <c r="G141" s="24"/>
      <c r="H141" s="24"/>
      <c r="I141" s="24"/>
      <c r="J141" s="24"/>
      <c r="K141" s="20"/>
      <c r="L141" s="24"/>
      <c r="M141" s="24"/>
      <c r="N141" s="24"/>
      <c r="O141" s="24"/>
      <c r="P141" s="24"/>
      <c r="Q141" s="24"/>
      <c r="R141" s="24"/>
      <c r="S141" s="24"/>
      <c r="T141" s="20"/>
      <c r="U141" s="24"/>
      <c r="V141" s="20"/>
      <c r="W141" s="20"/>
      <c r="X141" s="20"/>
      <c r="Y141" s="20"/>
      <c r="Z141" s="20"/>
      <c r="AA141" s="20"/>
      <c r="AB141" s="20"/>
      <c r="AC141" s="20"/>
      <c r="AD141" s="20"/>
      <c r="AE141" s="9"/>
      <c r="AF141" s="24"/>
      <c r="AG141" s="24"/>
      <c r="AH141" s="24"/>
      <c r="AI141" s="20"/>
      <c r="AJ141" s="24"/>
      <c r="AK141" s="24"/>
      <c r="AL141" s="24"/>
      <c r="AM141" s="24"/>
      <c r="AN141" s="20"/>
      <c r="AO141" s="20"/>
      <c r="AP141" s="20"/>
      <c r="AQ141" s="20"/>
      <c r="AR141" s="9"/>
      <c r="AS141" s="24"/>
      <c r="AT141" s="24"/>
      <c r="AU141" s="24"/>
      <c r="AV141" s="24"/>
      <c r="AW141" s="24"/>
      <c r="AX141" s="24"/>
      <c r="AY141" s="24"/>
      <c r="AZ141" s="24"/>
      <c r="BA141" s="24"/>
    </row>
    <row r="142" spans="1:53" outlineLevel="1" x14ac:dyDescent="0.25">
      <c r="A142" s="1" t="e">
        <f t="shared" si="17"/>
        <v>#N/A</v>
      </c>
      <c r="B142" s="24"/>
      <c r="C142" s="1" t="e">
        <f>VLOOKUP(B142,Anlagentypenkatalog!$A$2:$B$287,2,FALSE)</f>
        <v>#N/A</v>
      </c>
      <c r="D142" s="30"/>
      <c r="E142" s="24"/>
      <c r="F142" s="24"/>
      <c r="G142" s="24"/>
      <c r="H142" s="24"/>
      <c r="I142" s="24"/>
      <c r="J142" s="24"/>
      <c r="K142" s="20"/>
      <c r="L142" s="24"/>
      <c r="M142" s="24"/>
      <c r="N142" s="24"/>
      <c r="O142" s="24"/>
      <c r="P142" s="24"/>
      <c r="Q142" s="24"/>
      <c r="R142" s="24"/>
      <c r="S142" s="24"/>
      <c r="T142" s="20"/>
      <c r="U142" s="24"/>
      <c r="V142" s="20"/>
      <c r="W142" s="20"/>
      <c r="X142" s="20"/>
      <c r="Y142" s="20"/>
      <c r="Z142" s="20"/>
      <c r="AA142" s="20"/>
      <c r="AB142" s="20"/>
      <c r="AC142" s="20"/>
      <c r="AD142" s="20"/>
      <c r="AE142" s="9"/>
      <c r="AF142" s="24"/>
      <c r="AG142" s="24"/>
      <c r="AH142" s="24"/>
      <c r="AI142" s="20"/>
      <c r="AJ142" s="24"/>
      <c r="AK142" s="24"/>
      <c r="AL142" s="24"/>
      <c r="AM142" s="24"/>
      <c r="AN142" s="20"/>
      <c r="AO142" s="20"/>
      <c r="AP142" s="20"/>
      <c r="AQ142" s="20"/>
      <c r="AR142" s="9"/>
      <c r="AS142" s="24"/>
      <c r="AT142" s="24"/>
      <c r="AU142" s="24"/>
      <c r="AV142" s="24"/>
      <c r="AW142" s="24"/>
      <c r="AX142" s="24"/>
      <c r="AY142" s="24"/>
      <c r="AZ142" s="24"/>
      <c r="BA142" s="24"/>
    </row>
    <row r="143" spans="1:53" outlineLevel="1" x14ac:dyDescent="0.25">
      <c r="A143" s="1" t="e">
        <f t="shared" si="17"/>
        <v>#N/A</v>
      </c>
      <c r="B143" s="24"/>
      <c r="C143" s="1" t="e">
        <f>VLOOKUP(B143,Anlagentypenkatalog!$A$2:$B$287,2,FALSE)</f>
        <v>#N/A</v>
      </c>
      <c r="D143" s="30"/>
      <c r="E143" s="24"/>
      <c r="F143" s="24"/>
      <c r="G143" s="24"/>
      <c r="H143" s="24"/>
      <c r="I143" s="24"/>
      <c r="J143" s="24"/>
      <c r="K143" s="20"/>
      <c r="L143" s="24"/>
      <c r="M143" s="24"/>
      <c r="N143" s="24"/>
      <c r="O143" s="24"/>
      <c r="P143" s="24"/>
      <c r="Q143" s="24"/>
      <c r="R143" s="24"/>
      <c r="S143" s="24"/>
      <c r="T143" s="20"/>
      <c r="U143" s="24"/>
      <c r="V143" s="20"/>
      <c r="W143" s="20"/>
      <c r="X143" s="20"/>
      <c r="Y143" s="20"/>
      <c r="Z143" s="20"/>
      <c r="AA143" s="20"/>
      <c r="AB143" s="20"/>
      <c r="AC143" s="20"/>
      <c r="AD143" s="20"/>
      <c r="AE143" s="9"/>
      <c r="AF143" s="24"/>
      <c r="AG143" s="24"/>
      <c r="AH143" s="24"/>
      <c r="AI143" s="20"/>
      <c r="AJ143" s="24"/>
      <c r="AK143" s="24"/>
      <c r="AL143" s="24"/>
      <c r="AM143" s="24"/>
      <c r="AN143" s="20"/>
      <c r="AO143" s="20"/>
      <c r="AP143" s="20"/>
      <c r="AQ143" s="20"/>
      <c r="AR143" s="9"/>
      <c r="AS143" s="24"/>
      <c r="AT143" s="24"/>
      <c r="AU143" s="24"/>
      <c r="AV143" s="24"/>
      <c r="AW143" s="24"/>
      <c r="AX143" s="24"/>
      <c r="AY143" s="24"/>
      <c r="AZ143" s="24"/>
      <c r="BA143" s="24"/>
    </row>
    <row r="144" spans="1:53" outlineLevel="1" x14ac:dyDescent="0.25">
      <c r="A144" s="1" t="e">
        <f t="shared" si="17"/>
        <v>#N/A</v>
      </c>
      <c r="B144" s="24"/>
      <c r="C144" s="1" t="e">
        <f>VLOOKUP(B144,Anlagentypenkatalog!$A$2:$B$287,2,FALSE)</f>
        <v>#N/A</v>
      </c>
      <c r="D144" s="30"/>
      <c r="E144" s="24"/>
      <c r="F144" s="24"/>
      <c r="G144" s="24"/>
      <c r="H144" s="24"/>
      <c r="I144" s="24"/>
      <c r="J144" s="24"/>
      <c r="K144" s="20"/>
      <c r="L144" s="24"/>
      <c r="M144" s="24"/>
      <c r="N144" s="24"/>
      <c r="O144" s="24"/>
      <c r="P144" s="24"/>
      <c r="Q144" s="24"/>
      <c r="R144" s="24"/>
      <c r="S144" s="24"/>
      <c r="T144" s="20"/>
      <c r="U144" s="24"/>
      <c r="V144" s="20"/>
      <c r="W144" s="20"/>
      <c r="X144" s="20"/>
      <c r="Y144" s="20"/>
      <c r="Z144" s="20"/>
      <c r="AA144" s="20"/>
      <c r="AB144" s="20"/>
      <c r="AC144" s="20"/>
      <c r="AD144" s="20"/>
      <c r="AE144" s="9"/>
      <c r="AF144" s="24"/>
      <c r="AG144" s="24"/>
      <c r="AH144" s="24"/>
      <c r="AI144" s="20"/>
      <c r="AJ144" s="24"/>
      <c r="AK144" s="24"/>
      <c r="AL144" s="24"/>
      <c r="AM144" s="24"/>
      <c r="AN144" s="20"/>
      <c r="AO144" s="20"/>
      <c r="AP144" s="20"/>
      <c r="AQ144" s="20"/>
      <c r="AR144" s="9"/>
      <c r="AS144" s="24"/>
      <c r="AT144" s="24"/>
      <c r="AU144" s="24"/>
      <c r="AV144" s="24"/>
      <c r="AW144" s="24"/>
      <c r="AX144" s="24"/>
      <c r="AY144" s="24"/>
      <c r="AZ144" s="24"/>
      <c r="BA144" s="24"/>
    </row>
    <row r="145" spans="1:53" outlineLevel="1" x14ac:dyDescent="0.25">
      <c r="A145" s="1" t="e">
        <f t="shared" si="17"/>
        <v>#N/A</v>
      </c>
      <c r="B145" s="24"/>
      <c r="C145" s="1" t="e">
        <f>VLOOKUP(B145,Anlagentypenkatalog!$A$2:$B$287,2,FALSE)</f>
        <v>#N/A</v>
      </c>
      <c r="D145" s="30"/>
      <c r="E145" s="24"/>
      <c r="F145" s="24"/>
      <c r="G145" s="24"/>
      <c r="H145" s="24"/>
      <c r="I145" s="24"/>
      <c r="J145" s="24"/>
      <c r="K145" s="20"/>
      <c r="L145" s="24"/>
      <c r="M145" s="24"/>
      <c r="N145" s="24"/>
      <c r="O145" s="24"/>
      <c r="P145" s="24"/>
      <c r="Q145" s="24"/>
      <c r="R145" s="24"/>
      <c r="S145" s="24"/>
      <c r="T145" s="20"/>
      <c r="U145" s="24"/>
      <c r="V145" s="20"/>
      <c r="W145" s="20"/>
      <c r="X145" s="20"/>
      <c r="Y145" s="20"/>
      <c r="Z145" s="20"/>
      <c r="AA145" s="20"/>
      <c r="AB145" s="20"/>
      <c r="AC145" s="20"/>
      <c r="AD145" s="20"/>
      <c r="AE145" s="9"/>
      <c r="AF145" s="24"/>
      <c r="AG145" s="24"/>
      <c r="AH145" s="24"/>
      <c r="AI145" s="20"/>
      <c r="AJ145" s="24"/>
      <c r="AK145" s="24"/>
      <c r="AL145" s="24"/>
      <c r="AM145" s="24"/>
      <c r="AN145" s="20"/>
      <c r="AO145" s="20"/>
      <c r="AP145" s="20"/>
      <c r="AQ145" s="20"/>
      <c r="AR145" s="9"/>
      <c r="AS145" s="24"/>
      <c r="AT145" s="24"/>
      <c r="AU145" s="24"/>
      <c r="AV145" s="24"/>
      <c r="AW145" s="24"/>
      <c r="AX145" s="24"/>
      <c r="AY145" s="24"/>
      <c r="AZ145" s="24"/>
      <c r="BA145" s="24"/>
    </row>
    <row r="146" spans="1:53" x14ac:dyDescent="0.25">
      <c r="A146" s="10" t="s">
        <v>769</v>
      </c>
      <c r="B146" s="10"/>
      <c r="C146" s="10"/>
      <c r="D146" s="19"/>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row>
    <row r="147" spans="1:53" outlineLevel="1" x14ac:dyDescent="0.25">
      <c r="A147" s="1" t="e">
        <f t="shared" ref="A147:A154" si="18">$B$6&amp;"."&amp;"T"&amp;"."&amp;C147&amp;"."&amp;D147</f>
        <v>#N/A</v>
      </c>
      <c r="B147" s="24"/>
      <c r="C147" s="1" t="e">
        <f>VLOOKUP(B147,Anlagentypenkatalog!$A$2:$B$287,2,FALSE)</f>
        <v>#N/A</v>
      </c>
      <c r="D147" s="30"/>
      <c r="E147" s="24"/>
      <c r="F147" s="24"/>
      <c r="G147" s="24"/>
      <c r="H147" s="24"/>
      <c r="I147" s="24"/>
      <c r="J147" s="24"/>
      <c r="K147" s="20"/>
      <c r="L147" s="24"/>
      <c r="M147" s="24"/>
      <c r="N147" s="24"/>
      <c r="O147" s="24"/>
      <c r="P147" s="24"/>
      <c r="Q147" s="24"/>
      <c r="R147" s="24"/>
      <c r="S147" s="24"/>
      <c r="T147" s="20"/>
      <c r="U147" s="24"/>
      <c r="V147" s="20"/>
      <c r="W147" s="20"/>
      <c r="X147" s="20"/>
      <c r="Y147" s="20"/>
      <c r="Z147" s="20"/>
      <c r="AA147" s="20"/>
      <c r="AB147" s="20"/>
      <c r="AC147" s="20"/>
      <c r="AD147" s="20"/>
      <c r="AE147" s="9"/>
      <c r="AF147" s="24"/>
      <c r="AG147" s="24"/>
      <c r="AH147" s="24"/>
      <c r="AI147" s="20"/>
      <c r="AJ147" s="24"/>
      <c r="AK147" s="24"/>
      <c r="AL147" s="24"/>
      <c r="AM147" s="24"/>
      <c r="AN147" s="20"/>
      <c r="AO147" s="20"/>
      <c r="AP147" s="20"/>
      <c r="AQ147" s="20"/>
      <c r="AR147" s="9"/>
      <c r="AS147" s="24"/>
      <c r="AT147" s="24"/>
      <c r="AU147" s="24"/>
      <c r="AV147" s="24"/>
      <c r="AW147" s="24"/>
      <c r="AX147" s="24"/>
      <c r="AY147" s="24"/>
      <c r="AZ147" s="24"/>
      <c r="BA147" s="24"/>
    </row>
    <row r="148" spans="1:53" outlineLevel="1" x14ac:dyDescent="0.25">
      <c r="A148" s="1" t="e">
        <f t="shared" si="18"/>
        <v>#N/A</v>
      </c>
      <c r="B148" s="24"/>
      <c r="C148" s="1" t="e">
        <f>VLOOKUP(B148,Anlagentypenkatalog!$A$2:$B$287,2,FALSE)</f>
        <v>#N/A</v>
      </c>
      <c r="D148" s="30"/>
      <c r="E148" s="24"/>
      <c r="F148" s="24"/>
      <c r="G148" s="24"/>
      <c r="H148" s="24"/>
      <c r="I148" s="24"/>
      <c r="J148" s="24"/>
      <c r="K148" s="20"/>
      <c r="L148" s="24"/>
      <c r="M148" s="24"/>
      <c r="N148" s="24"/>
      <c r="O148" s="24"/>
      <c r="P148" s="24"/>
      <c r="Q148" s="24"/>
      <c r="R148" s="24"/>
      <c r="S148" s="24"/>
      <c r="T148" s="20"/>
      <c r="U148" s="24"/>
      <c r="V148" s="20"/>
      <c r="W148" s="20"/>
      <c r="X148" s="20"/>
      <c r="Y148" s="20"/>
      <c r="Z148" s="20"/>
      <c r="AA148" s="20"/>
      <c r="AB148" s="20"/>
      <c r="AC148" s="20"/>
      <c r="AD148" s="20"/>
      <c r="AE148" s="9"/>
      <c r="AF148" s="24"/>
      <c r="AG148" s="24"/>
      <c r="AH148" s="24"/>
      <c r="AI148" s="20"/>
      <c r="AJ148" s="24"/>
      <c r="AK148" s="24"/>
      <c r="AL148" s="24"/>
      <c r="AM148" s="24"/>
      <c r="AN148" s="20"/>
      <c r="AO148" s="20"/>
      <c r="AP148" s="20"/>
      <c r="AQ148" s="20"/>
      <c r="AR148" s="9"/>
      <c r="AS148" s="24"/>
      <c r="AT148" s="24"/>
      <c r="AU148" s="24"/>
      <c r="AV148" s="24"/>
      <c r="AW148" s="24"/>
      <c r="AX148" s="24"/>
      <c r="AY148" s="24"/>
      <c r="AZ148" s="24"/>
      <c r="BA148" s="24"/>
    </row>
    <row r="149" spans="1:53" outlineLevel="1" x14ac:dyDescent="0.25">
      <c r="A149" s="1" t="e">
        <f t="shared" si="18"/>
        <v>#N/A</v>
      </c>
      <c r="B149" s="24"/>
      <c r="C149" s="1" t="e">
        <f>VLOOKUP(B149,Anlagentypenkatalog!$A$2:$B$287,2,FALSE)</f>
        <v>#N/A</v>
      </c>
      <c r="D149" s="30"/>
      <c r="E149" s="24"/>
      <c r="F149" s="24"/>
      <c r="G149" s="24"/>
      <c r="H149" s="24"/>
      <c r="I149" s="24"/>
      <c r="J149" s="24"/>
      <c r="K149" s="20"/>
      <c r="L149" s="24"/>
      <c r="M149" s="24"/>
      <c r="N149" s="24"/>
      <c r="O149" s="24"/>
      <c r="P149" s="24"/>
      <c r="Q149" s="24"/>
      <c r="R149" s="24"/>
      <c r="S149" s="24"/>
      <c r="T149" s="20"/>
      <c r="U149" s="24"/>
      <c r="V149" s="20"/>
      <c r="W149" s="20"/>
      <c r="X149" s="20"/>
      <c r="Y149" s="20"/>
      <c r="Z149" s="20"/>
      <c r="AA149" s="20"/>
      <c r="AB149" s="20"/>
      <c r="AC149" s="20"/>
      <c r="AD149" s="20"/>
      <c r="AE149" s="9"/>
      <c r="AF149" s="24"/>
      <c r="AG149" s="24"/>
      <c r="AH149" s="24"/>
      <c r="AI149" s="20"/>
      <c r="AJ149" s="24"/>
      <c r="AK149" s="24"/>
      <c r="AL149" s="24"/>
      <c r="AM149" s="24"/>
      <c r="AN149" s="20"/>
      <c r="AO149" s="20"/>
      <c r="AP149" s="20"/>
      <c r="AQ149" s="20"/>
      <c r="AR149" s="9"/>
      <c r="AS149" s="24"/>
      <c r="AT149" s="24"/>
      <c r="AU149" s="24"/>
      <c r="AV149" s="24"/>
      <c r="AW149" s="24"/>
      <c r="AX149" s="24"/>
      <c r="AY149" s="24"/>
      <c r="AZ149" s="24"/>
      <c r="BA149" s="24"/>
    </row>
    <row r="150" spans="1:53" outlineLevel="1" x14ac:dyDescent="0.25">
      <c r="A150" s="1" t="e">
        <f t="shared" si="18"/>
        <v>#N/A</v>
      </c>
      <c r="B150" s="24"/>
      <c r="C150" s="1" t="e">
        <f>VLOOKUP(B150,Anlagentypenkatalog!$A$2:$B$287,2,FALSE)</f>
        <v>#N/A</v>
      </c>
      <c r="D150" s="30"/>
      <c r="E150" s="24"/>
      <c r="F150" s="24"/>
      <c r="G150" s="24"/>
      <c r="H150" s="24"/>
      <c r="I150" s="24"/>
      <c r="J150" s="24"/>
      <c r="K150" s="20"/>
      <c r="L150" s="24"/>
      <c r="M150" s="24"/>
      <c r="N150" s="24"/>
      <c r="O150" s="24"/>
      <c r="P150" s="24"/>
      <c r="Q150" s="24"/>
      <c r="R150" s="24"/>
      <c r="S150" s="24"/>
      <c r="T150" s="20"/>
      <c r="U150" s="24"/>
      <c r="V150" s="20"/>
      <c r="W150" s="20"/>
      <c r="X150" s="20"/>
      <c r="Y150" s="20"/>
      <c r="Z150" s="20"/>
      <c r="AA150" s="20"/>
      <c r="AB150" s="20"/>
      <c r="AC150" s="20"/>
      <c r="AD150" s="20"/>
      <c r="AE150" s="9"/>
      <c r="AF150" s="24"/>
      <c r="AG150" s="24"/>
      <c r="AH150" s="24"/>
      <c r="AI150" s="20"/>
      <c r="AJ150" s="24"/>
      <c r="AK150" s="24"/>
      <c r="AL150" s="24"/>
      <c r="AM150" s="24"/>
      <c r="AN150" s="20"/>
      <c r="AO150" s="20"/>
      <c r="AP150" s="20"/>
      <c r="AQ150" s="20"/>
      <c r="AR150" s="9"/>
      <c r="AS150" s="24"/>
      <c r="AT150" s="24"/>
      <c r="AU150" s="24"/>
      <c r="AV150" s="24"/>
      <c r="AW150" s="24"/>
      <c r="AX150" s="24"/>
      <c r="AY150" s="24"/>
      <c r="AZ150" s="24"/>
      <c r="BA150" s="24"/>
    </row>
    <row r="151" spans="1:53" outlineLevel="1" x14ac:dyDescent="0.25">
      <c r="A151" s="1" t="e">
        <f t="shared" si="18"/>
        <v>#N/A</v>
      </c>
      <c r="B151" s="24"/>
      <c r="C151" s="1" t="e">
        <f>VLOOKUP(B151,Anlagentypenkatalog!$A$2:$B$287,2,FALSE)</f>
        <v>#N/A</v>
      </c>
      <c r="D151" s="30"/>
      <c r="E151" s="24"/>
      <c r="F151" s="24"/>
      <c r="G151" s="24"/>
      <c r="H151" s="24"/>
      <c r="I151" s="24"/>
      <c r="J151" s="24"/>
      <c r="K151" s="20"/>
      <c r="L151" s="24"/>
      <c r="M151" s="24"/>
      <c r="N151" s="24"/>
      <c r="O151" s="24"/>
      <c r="P151" s="24"/>
      <c r="Q151" s="24"/>
      <c r="R151" s="24"/>
      <c r="S151" s="24"/>
      <c r="T151" s="20"/>
      <c r="U151" s="24"/>
      <c r="V151" s="20"/>
      <c r="W151" s="20"/>
      <c r="X151" s="20"/>
      <c r="Y151" s="20"/>
      <c r="Z151" s="20"/>
      <c r="AA151" s="20"/>
      <c r="AB151" s="20"/>
      <c r="AC151" s="20"/>
      <c r="AD151" s="20"/>
      <c r="AE151" s="9"/>
      <c r="AF151" s="24"/>
      <c r="AG151" s="24"/>
      <c r="AH151" s="24"/>
      <c r="AI151" s="20"/>
      <c r="AJ151" s="24"/>
      <c r="AK151" s="24"/>
      <c r="AL151" s="24"/>
      <c r="AM151" s="24"/>
      <c r="AN151" s="20"/>
      <c r="AO151" s="20"/>
      <c r="AP151" s="20"/>
      <c r="AQ151" s="20"/>
      <c r="AR151" s="9"/>
      <c r="AS151" s="24"/>
      <c r="AT151" s="24"/>
      <c r="AU151" s="24"/>
      <c r="AV151" s="24"/>
      <c r="AW151" s="24"/>
      <c r="AX151" s="24"/>
      <c r="AY151" s="24"/>
      <c r="AZ151" s="24"/>
      <c r="BA151" s="24"/>
    </row>
    <row r="152" spans="1:53" outlineLevel="1" x14ac:dyDescent="0.25">
      <c r="A152" s="1" t="e">
        <f t="shared" si="18"/>
        <v>#N/A</v>
      </c>
      <c r="B152" s="24"/>
      <c r="C152" s="1" t="e">
        <f>VLOOKUP(B152,Anlagentypenkatalog!$A$2:$B$287,2,FALSE)</f>
        <v>#N/A</v>
      </c>
      <c r="D152" s="30"/>
      <c r="E152" s="24"/>
      <c r="F152" s="24"/>
      <c r="G152" s="24"/>
      <c r="H152" s="24"/>
      <c r="I152" s="24"/>
      <c r="J152" s="24"/>
      <c r="K152" s="20"/>
      <c r="L152" s="24"/>
      <c r="M152" s="24"/>
      <c r="N152" s="24"/>
      <c r="O152" s="24"/>
      <c r="P152" s="24"/>
      <c r="Q152" s="24"/>
      <c r="R152" s="24"/>
      <c r="S152" s="24"/>
      <c r="T152" s="20"/>
      <c r="U152" s="24"/>
      <c r="V152" s="20"/>
      <c r="W152" s="20"/>
      <c r="X152" s="20"/>
      <c r="Y152" s="20"/>
      <c r="Z152" s="20"/>
      <c r="AA152" s="20"/>
      <c r="AB152" s="20"/>
      <c r="AC152" s="20"/>
      <c r="AD152" s="20"/>
      <c r="AE152" s="9"/>
      <c r="AF152" s="24"/>
      <c r="AG152" s="24"/>
      <c r="AH152" s="24"/>
      <c r="AI152" s="20"/>
      <c r="AJ152" s="24"/>
      <c r="AK152" s="24"/>
      <c r="AL152" s="24"/>
      <c r="AM152" s="24"/>
      <c r="AN152" s="20"/>
      <c r="AO152" s="20"/>
      <c r="AP152" s="20"/>
      <c r="AQ152" s="20"/>
      <c r="AR152" s="9"/>
      <c r="AS152" s="24"/>
      <c r="AT152" s="24"/>
      <c r="AU152" s="24"/>
      <c r="AV152" s="24"/>
      <c r="AW152" s="24"/>
      <c r="AX152" s="24"/>
      <c r="AY152" s="24"/>
      <c r="AZ152" s="24"/>
      <c r="BA152" s="24"/>
    </row>
    <row r="153" spans="1:53" outlineLevel="1" x14ac:dyDescent="0.25">
      <c r="A153" s="1" t="e">
        <f t="shared" si="18"/>
        <v>#N/A</v>
      </c>
      <c r="B153" s="24"/>
      <c r="C153" s="1" t="e">
        <f>VLOOKUP(B153,Anlagentypenkatalog!$A$2:$B$287,2,FALSE)</f>
        <v>#N/A</v>
      </c>
      <c r="D153" s="30"/>
      <c r="E153" s="24"/>
      <c r="F153" s="24"/>
      <c r="G153" s="24"/>
      <c r="H153" s="24"/>
      <c r="I153" s="24"/>
      <c r="J153" s="24"/>
      <c r="K153" s="20"/>
      <c r="L153" s="24"/>
      <c r="M153" s="24"/>
      <c r="N153" s="24"/>
      <c r="O153" s="24"/>
      <c r="P153" s="24"/>
      <c r="Q153" s="24"/>
      <c r="R153" s="24"/>
      <c r="S153" s="24"/>
      <c r="T153" s="20"/>
      <c r="U153" s="24"/>
      <c r="V153" s="20"/>
      <c r="W153" s="20"/>
      <c r="X153" s="20"/>
      <c r="Y153" s="20"/>
      <c r="Z153" s="20"/>
      <c r="AA153" s="20"/>
      <c r="AB153" s="20"/>
      <c r="AC153" s="20"/>
      <c r="AD153" s="20"/>
      <c r="AE153" s="9"/>
      <c r="AF153" s="24"/>
      <c r="AG153" s="24"/>
      <c r="AH153" s="24"/>
      <c r="AI153" s="20"/>
      <c r="AJ153" s="24"/>
      <c r="AK153" s="24"/>
      <c r="AL153" s="24"/>
      <c r="AM153" s="24"/>
      <c r="AN153" s="20"/>
      <c r="AO153" s="20"/>
      <c r="AP153" s="20"/>
      <c r="AQ153" s="20"/>
      <c r="AR153" s="9"/>
      <c r="AS153" s="24"/>
      <c r="AT153" s="24"/>
      <c r="AU153" s="24"/>
      <c r="AV153" s="24"/>
      <c r="AW153" s="24"/>
      <c r="AX153" s="24"/>
      <c r="AY153" s="24"/>
      <c r="AZ153" s="24"/>
      <c r="BA153" s="24"/>
    </row>
    <row r="154" spans="1:53" outlineLevel="1" x14ac:dyDescent="0.25">
      <c r="A154" s="1" t="e">
        <f t="shared" si="18"/>
        <v>#N/A</v>
      </c>
      <c r="B154" s="24"/>
      <c r="C154" s="1" t="e">
        <f>VLOOKUP(B154,Anlagentypenkatalog!$A$2:$B$287,2,FALSE)</f>
        <v>#N/A</v>
      </c>
      <c r="D154" s="30"/>
      <c r="E154" s="24"/>
      <c r="F154" s="24"/>
      <c r="G154" s="24"/>
      <c r="H154" s="24"/>
      <c r="I154" s="24"/>
      <c r="J154" s="24"/>
      <c r="K154" s="20"/>
      <c r="L154" s="24"/>
      <c r="M154" s="24"/>
      <c r="N154" s="24"/>
      <c r="O154" s="24"/>
      <c r="P154" s="24"/>
      <c r="Q154" s="24"/>
      <c r="R154" s="24"/>
      <c r="S154" s="24"/>
      <c r="T154" s="20"/>
      <c r="U154" s="24"/>
      <c r="V154" s="20"/>
      <c r="W154" s="20"/>
      <c r="X154" s="20"/>
      <c r="Y154" s="20"/>
      <c r="Z154" s="20"/>
      <c r="AA154" s="20"/>
      <c r="AB154" s="20"/>
      <c r="AC154" s="20"/>
      <c r="AD154" s="20"/>
      <c r="AE154" s="9"/>
      <c r="AF154" s="24"/>
      <c r="AG154" s="24"/>
      <c r="AH154" s="24"/>
      <c r="AI154" s="20"/>
      <c r="AJ154" s="24"/>
      <c r="AK154" s="24"/>
      <c r="AL154" s="24"/>
      <c r="AM154" s="24"/>
      <c r="AN154" s="20"/>
      <c r="AO154" s="20"/>
      <c r="AP154" s="20"/>
      <c r="AQ154" s="20"/>
      <c r="AR154" s="9"/>
      <c r="AS154" s="24"/>
      <c r="AT154" s="24"/>
      <c r="AU154" s="24"/>
      <c r="AV154" s="24"/>
      <c r="AW154" s="24"/>
      <c r="AX154" s="24"/>
      <c r="AY154" s="24"/>
      <c r="AZ154" s="24"/>
      <c r="BA154" s="24"/>
    </row>
    <row r="155" spans="1:53" x14ac:dyDescent="0.25">
      <c r="A155" s="10" t="s">
        <v>770</v>
      </c>
      <c r="B155" s="10"/>
      <c r="C155" s="10"/>
      <c r="D155" s="19"/>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row>
    <row r="156" spans="1:53" outlineLevel="1" x14ac:dyDescent="0.25">
      <c r="A156" s="1" t="e">
        <f t="shared" ref="A156:A163" si="19">$B$6&amp;"."&amp;"T"&amp;"."&amp;C156&amp;"."&amp;D156</f>
        <v>#N/A</v>
      </c>
      <c r="B156" s="24"/>
      <c r="C156" s="1" t="e">
        <f>VLOOKUP(B156,Anlagentypenkatalog!$A$2:$B$287,2,FALSE)</f>
        <v>#N/A</v>
      </c>
      <c r="D156" s="30"/>
      <c r="E156" s="24"/>
      <c r="F156" s="24"/>
      <c r="G156" s="24"/>
      <c r="H156" s="24"/>
      <c r="I156" s="24"/>
      <c r="J156" s="24"/>
      <c r="K156" s="20"/>
      <c r="L156" s="24"/>
      <c r="M156" s="24"/>
      <c r="N156" s="24"/>
      <c r="O156" s="24"/>
      <c r="P156" s="24"/>
      <c r="Q156" s="24"/>
      <c r="R156" s="24"/>
      <c r="S156" s="24"/>
      <c r="T156" s="20"/>
      <c r="U156" s="24"/>
      <c r="V156" s="20"/>
      <c r="W156" s="20"/>
      <c r="X156" s="20"/>
      <c r="Y156" s="20"/>
      <c r="Z156" s="20"/>
      <c r="AA156" s="20"/>
      <c r="AB156" s="20"/>
      <c r="AC156" s="20"/>
      <c r="AD156" s="20"/>
      <c r="AE156" s="9"/>
      <c r="AF156" s="24"/>
      <c r="AG156" s="24"/>
      <c r="AH156" s="24"/>
      <c r="AI156" s="20"/>
      <c r="AJ156" s="24"/>
      <c r="AK156" s="24"/>
      <c r="AL156" s="24"/>
      <c r="AM156" s="24"/>
      <c r="AN156" s="20"/>
      <c r="AO156" s="20"/>
      <c r="AP156" s="20"/>
      <c r="AQ156" s="20"/>
      <c r="AR156" s="9"/>
      <c r="AS156" s="24"/>
      <c r="AT156" s="24"/>
      <c r="AU156" s="24"/>
      <c r="AV156" s="24"/>
      <c r="AW156" s="24"/>
      <c r="AX156" s="24"/>
      <c r="AY156" s="24"/>
      <c r="AZ156" s="24"/>
      <c r="BA156" s="24"/>
    </row>
    <row r="157" spans="1:53" outlineLevel="1" x14ac:dyDescent="0.25">
      <c r="A157" s="1" t="e">
        <f t="shared" si="19"/>
        <v>#N/A</v>
      </c>
      <c r="B157" s="24"/>
      <c r="C157" s="1" t="e">
        <f>VLOOKUP(B157,Anlagentypenkatalog!$A$2:$B$287,2,FALSE)</f>
        <v>#N/A</v>
      </c>
      <c r="D157" s="30"/>
      <c r="E157" s="24"/>
      <c r="F157" s="24"/>
      <c r="G157" s="24"/>
      <c r="H157" s="24"/>
      <c r="I157" s="24"/>
      <c r="J157" s="24"/>
      <c r="K157" s="20"/>
      <c r="L157" s="24"/>
      <c r="M157" s="24"/>
      <c r="N157" s="24"/>
      <c r="O157" s="24"/>
      <c r="P157" s="24"/>
      <c r="Q157" s="24"/>
      <c r="R157" s="24"/>
      <c r="S157" s="24"/>
      <c r="T157" s="20"/>
      <c r="U157" s="24"/>
      <c r="V157" s="20"/>
      <c r="W157" s="20"/>
      <c r="X157" s="20"/>
      <c r="Y157" s="20"/>
      <c r="Z157" s="20"/>
      <c r="AA157" s="20"/>
      <c r="AB157" s="20"/>
      <c r="AC157" s="20"/>
      <c r="AD157" s="20"/>
      <c r="AE157" s="9"/>
      <c r="AF157" s="24"/>
      <c r="AG157" s="24"/>
      <c r="AH157" s="24"/>
      <c r="AI157" s="20"/>
      <c r="AJ157" s="24"/>
      <c r="AK157" s="24"/>
      <c r="AL157" s="24"/>
      <c r="AM157" s="24"/>
      <c r="AN157" s="20"/>
      <c r="AO157" s="20"/>
      <c r="AP157" s="20"/>
      <c r="AQ157" s="20"/>
      <c r="AR157" s="9"/>
      <c r="AS157" s="24"/>
      <c r="AT157" s="24"/>
      <c r="AU157" s="24"/>
      <c r="AV157" s="24"/>
      <c r="AW157" s="24"/>
      <c r="AX157" s="24"/>
      <c r="AY157" s="24"/>
      <c r="AZ157" s="24"/>
      <c r="BA157" s="24"/>
    </row>
    <row r="158" spans="1:53" outlineLevel="1" x14ac:dyDescent="0.25">
      <c r="A158" s="1" t="e">
        <f t="shared" si="19"/>
        <v>#N/A</v>
      </c>
      <c r="B158" s="24"/>
      <c r="C158" s="1" t="e">
        <f>VLOOKUP(B158,Anlagentypenkatalog!$A$2:$B$287,2,FALSE)</f>
        <v>#N/A</v>
      </c>
      <c r="D158" s="30"/>
      <c r="E158" s="24"/>
      <c r="F158" s="24"/>
      <c r="G158" s="24"/>
      <c r="H158" s="24"/>
      <c r="I158" s="24"/>
      <c r="J158" s="24"/>
      <c r="K158" s="20"/>
      <c r="L158" s="24"/>
      <c r="M158" s="24"/>
      <c r="N158" s="24"/>
      <c r="O158" s="24"/>
      <c r="P158" s="24"/>
      <c r="Q158" s="24"/>
      <c r="R158" s="24"/>
      <c r="S158" s="24"/>
      <c r="T158" s="20"/>
      <c r="U158" s="24"/>
      <c r="V158" s="20"/>
      <c r="W158" s="20"/>
      <c r="X158" s="20"/>
      <c r="Y158" s="20"/>
      <c r="Z158" s="20"/>
      <c r="AA158" s="20"/>
      <c r="AB158" s="20"/>
      <c r="AC158" s="20"/>
      <c r="AD158" s="20"/>
      <c r="AE158" s="9"/>
      <c r="AF158" s="24"/>
      <c r="AG158" s="24"/>
      <c r="AH158" s="24"/>
      <c r="AI158" s="20"/>
      <c r="AJ158" s="24"/>
      <c r="AK158" s="24"/>
      <c r="AL158" s="24"/>
      <c r="AM158" s="24"/>
      <c r="AN158" s="20"/>
      <c r="AO158" s="20"/>
      <c r="AP158" s="20"/>
      <c r="AQ158" s="20"/>
      <c r="AR158" s="9"/>
      <c r="AS158" s="24"/>
      <c r="AT158" s="24"/>
      <c r="AU158" s="24"/>
      <c r="AV158" s="24"/>
      <c r="AW158" s="24"/>
      <c r="AX158" s="24"/>
      <c r="AY158" s="24"/>
      <c r="AZ158" s="24"/>
      <c r="BA158" s="24"/>
    </row>
    <row r="159" spans="1:53" outlineLevel="1" x14ac:dyDescent="0.25">
      <c r="A159" s="1" t="e">
        <f t="shared" si="19"/>
        <v>#N/A</v>
      </c>
      <c r="B159" s="24"/>
      <c r="C159" s="1" t="e">
        <f>VLOOKUP(B159,Anlagentypenkatalog!$A$2:$B$287,2,FALSE)</f>
        <v>#N/A</v>
      </c>
      <c r="D159" s="30"/>
      <c r="E159" s="24"/>
      <c r="F159" s="24"/>
      <c r="G159" s="24"/>
      <c r="H159" s="24"/>
      <c r="I159" s="24"/>
      <c r="J159" s="24"/>
      <c r="K159" s="20"/>
      <c r="L159" s="24"/>
      <c r="M159" s="24"/>
      <c r="N159" s="24"/>
      <c r="O159" s="24"/>
      <c r="P159" s="24"/>
      <c r="Q159" s="24"/>
      <c r="R159" s="24"/>
      <c r="S159" s="24"/>
      <c r="T159" s="20"/>
      <c r="U159" s="24"/>
      <c r="V159" s="20"/>
      <c r="W159" s="20"/>
      <c r="X159" s="20"/>
      <c r="Y159" s="20"/>
      <c r="Z159" s="20"/>
      <c r="AA159" s="20"/>
      <c r="AB159" s="20"/>
      <c r="AC159" s="20"/>
      <c r="AD159" s="20"/>
      <c r="AE159" s="9"/>
      <c r="AF159" s="24"/>
      <c r="AG159" s="24"/>
      <c r="AH159" s="24"/>
      <c r="AI159" s="20"/>
      <c r="AJ159" s="24"/>
      <c r="AK159" s="24"/>
      <c r="AL159" s="24"/>
      <c r="AM159" s="24"/>
      <c r="AN159" s="20"/>
      <c r="AO159" s="20"/>
      <c r="AP159" s="20"/>
      <c r="AQ159" s="20"/>
      <c r="AR159" s="9"/>
      <c r="AS159" s="24"/>
      <c r="AT159" s="24"/>
      <c r="AU159" s="24"/>
      <c r="AV159" s="24"/>
      <c r="AW159" s="24"/>
      <c r="AX159" s="24"/>
      <c r="AY159" s="24"/>
      <c r="AZ159" s="24"/>
      <c r="BA159" s="24"/>
    </row>
    <row r="160" spans="1:53" outlineLevel="1" x14ac:dyDescent="0.25">
      <c r="A160" s="1" t="e">
        <f t="shared" si="19"/>
        <v>#N/A</v>
      </c>
      <c r="B160" s="24"/>
      <c r="C160" s="1" t="e">
        <f>VLOOKUP(B160,Anlagentypenkatalog!$A$2:$B$287,2,FALSE)</f>
        <v>#N/A</v>
      </c>
      <c r="D160" s="30"/>
      <c r="E160" s="24"/>
      <c r="F160" s="24"/>
      <c r="G160" s="24"/>
      <c r="H160" s="24"/>
      <c r="I160" s="24"/>
      <c r="J160" s="24"/>
      <c r="K160" s="20"/>
      <c r="L160" s="24"/>
      <c r="M160" s="24"/>
      <c r="N160" s="24"/>
      <c r="O160" s="24"/>
      <c r="P160" s="24"/>
      <c r="Q160" s="24"/>
      <c r="R160" s="24"/>
      <c r="S160" s="24"/>
      <c r="T160" s="20"/>
      <c r="U160" s="24"/>
      <c r="V160" s="20"/>
      <c r="W160" s="20"/>
      <c r="X160" s="20"/>
      <c r="Y160" s="20"/>
      <c r="Z160" s="20"/>
      <c r="AA160" s="20"/>
      <c r="AB160" s="20"/>
      <c r="AC160" s="20"/>
      <c r="AD160" s="20"/>
      <c r="AE160" s="9"/>
      <c r="AF160" s="24"/>
      <c r="AG160" s="24"/>
      <c r="AH160" s="24"/>
      <c r="AI160" s="20"/>
      <c r="AJ160" s="24"/>
      <c r="AK160" s="24"/>
      <c r="AL160" s="24"/>
      <c r="AM160" s="24"/>
      <c r="AN160" s="20"/>
      <c r="AO160" s="20"/>
      <c r="AP160" s="20"/>
      <c r="AQ160" s="20"/>
      <c r="AR160" s="9"/>
      <c r="AS160" s="24"/>
      <c r="AT160" s="24"/>
      <c r="AU160" s="24"/>
      <c r="AV160" s="24"/>
      <c r="AW160" s="24"/>
      <c r="AX160" s="24"/>
      <c r="AY160" s="24"/>
      <c r="AZ160" s="24"/>
      <c r="BA160" s="24"/>
    </row>
    <row r="161" spans="1:53" outlineLevel="1" x14ac:dyDescent="0.25">
      <c r="A161" s="1" t="e">
        <f t="shared" si="19"/>
        <v>#N/A</v>
      </c>
      <c r="B161" s="24"/>
      <c r="C161" s="1" t="e">
        <f>VLOOKUP(B161,Anlagentypenkatalog!$A$2:$B$287,2,FALSE)</f>
        <v>#N/A</v>
      </c>
      <c r="D161" s="30"/>
      <c r="E161" s="24"/>
      <c r="F161" s="24"/>
      <c r="G161" s="24"/>
      <c r="H161" s="24"/>
      <c r="I161" s="24"/>
      <c r="J161" s="24"/>
      <c r="K161" s="20"/>
      <c r="L161" s="24"/>
      <c r="M161" s="24"/>
      <c r="N161" s="24"/>
      <c r="O161" s="24"/>
      <c r="P161" s="24"/>
      <c r="Q161" s="24"/>
      <c r="R161" s="24"/>
      <c r="S161" s="24"/>
      <c r="T161" s="20"/>
      <c r="U161" s="24"/>
      <c r="V161" s="20"/>
      <c r="W161" s="20"/>
      <c r="X161" s="20"/>
      <c r="Y161" s="20"/>
      <c r="Z161" s="20"/>
      <c r="AA161" s="20"/>
      <c r="AB161" s="20"/>
      <c r="AC161" s="20"/>
      <c r="AD161" s="20"/>
      <c r="AE161" s="9"/>
      <c r="AF161" s="24"/>
      <c r="AG161" s="24"/>
      <c r="AH161" s="24"/>
      <c r="AI161" s="20"/>
      <c r="AJ161" s="24"/>
      <c r="AK161" s="24"/>
      <c r="AL161" s="24"/>
      <c r="AM161" s="24"/>
      <c r="AN161" s="20"/>
      <c r="AO161" s="20"/>
      <c r="AP161" s="20"/>
      <c r="AQ161" s="20"/>
      <c r="AR161" s="9"/>
      <c r="AS161" s="24"/>
      <c r="AT161" s="24"/>
      <c r="AU161" s="24"/>
      <c r="AV161" s="24"/>
      <c r="AW161" s="24"/>
      <c r="AX161" s="24"/>
      <c r="AY161" s="24"/>
      <c r="AZ161" s="24"/>
      <c r="BA161" s="24"/>
    </row>
    <row r="162" spans="1:53" outlineLevel="1" x14ac:dyDescent="0.25">
      <c r="A162" s="1" t="e">
        <f t="shared" si="19"/>
        <v>#N/A</v>
      </c>
      <c r="B162" s="24"/>
      <c r="C162" s="1" t="e">
        <f>VLOOKUP(B162,Anlagentypenkatalog!$A$2:$B$287,2,FALSE)</f>
        <v>#N/A</v>
      </c>
      <c r="D162" s="30"/>
      <c r="E162" s="24"/>
      <c r="F162" s="24"/>
      <c r="G162" s="24"/>
      <c r="H162" s="24"/>
      <c r="I162" s="24"/>
      <c r="J162" s="24"/>
      <c r="K162" s="20"/>
      <c r="L162" s="24"/>
      <c r="M162" s="24"/>
      <c r="N162" s="24"/>
      <c r="O162" s="24"/>
      <c r="P162" s="24"/>
      <c r="Q162" s="24"/>
      <c r="R162" s="24"/>
      <c r="S162" s="24"/>
      <c r="T162" s="20"/>
      <c r="U162" s="24"/>
      <c r="V162" s="20"/>
      <c r="W162" s="20"/>
      <c r="X162" s="20"/>
      <c r="Y162" s="20"/>
      <c r="Z162" s="20"/>
      <c r="AA162" s="20"/>
      <c r="AB162" s="20"/>
      <c r="AC162" s="20"/>
      <c r="AD162" s="20"/>
      <c r="AE162" s="9"/>
      <c r="AF162" s="24"/>
      <c r="AG162" s="24"/>
      <c r="AH162" s="24"/>
      <c r="AI162" s="20"/>
      <c r="AJ162" s="24"/>
      <c r="AK162" s="24"/>
      <c r="AL162" s="24"/>
      <c r="AM162" s="24"/>
      <c r="AN162" s="20"/>
      <c r="AO162" s="20"/>
      <c r="AP162" s="20"/>
      <c r="AQ162" s="20"/>
      <c r="AR162" s="9"/>
      <c r="AS162" s="24"/>
      <c r="AT162" s="24"/>
      <c r="AU162" s="24"/>
      <c r="AV162" s="24"/>
      <c r="AW162" s="24"/>
      <c r="AX162" s="24"/>
      <c r="AY162" s="24"/>
      <c r="AZ162" s="24"/>
      <c r="BA162" s="24"/>
    </row>
    <row r="163" spans="1:53" outlineLevel="1" x14ac:dyDescent="0.25">
      <c r="A163" s="1" t="e">
        <f t="shared" si="19"/>
        <v>#N/A</v>
      </c>
      <c r="B163" s="24"/>
      <c r="C163" s="1" t="e">
        <f>VLOOKUP(B163,Anlagentypenkatalog!$A$2:$B$287,2,FALSE)</f>
        <v>#N/A</v>
      </c>
      <c r="D163" s="30"/>
      <c r="E163" s="24"/>
      <c r="F163" s="24"/>
      <c r="G163" s="24"/>
      <c r="H163" s="24"/>
      <c r="I163" s="24"/>
      <c r="J163" s="24"/>
      <c r="K163" s="20"/>
      <c r="L163" s="24"/>
      <c r="M163" s="24"/>
      <c r="N163" s="24"/>
      <c r="O163" s="24"/>
      <c r="P163" s="24"/>
      <c r="Q163" s="24"/>
      <c r="R163" s="24"/>
      <c r="S163" s="24"/>
      <c r="T163" s="20"/>
      <c r="U163" s="24"/>
      <c r="V163" s="20"/>
      <c r="W163" s="20"/>
      <c r="X163" s="20"/>
      <c r="Y163" s="20"/>
      <c r="Z163" s="20"/>
      <c r="AA163" s="20"/>
      <c r="AB163" s="20"/>
      <c r="AC163" s="20"/>
      <c r="AD163" s="20"/>
      <c r="AE163" s="9"/>
      <c r="AF163" s="24"/>
      <c r="AG163" s="24"/>
      <c r="AH163" s="24"/>
      <c r="AI163" s="20"/>
      <c r="AJ163" s="24"/>
      <c r="AK163" s="24"/>
      <c r="AL163" s="24"/>
      <c r="AM163" s="24"/>
      <c r="AN163" s="20"/>
      <c r="AO163" s="20"/>
      <c r="AP163" s="20"/>
      <c r="AQ163" s="20"/>
      <c r="AR163" s="9"/>
      <c r="AS163" s="24"/>
      <c r="AT163" s="24"/>
      <c r="AU163" s="24"/>
      <c r="AV163" s="24"/>
      <c r="AW163" s="24"/>
      <c r="AX163" s="24"/>
      <c r="AY163" s="24"/>
      <c r="AZ163" s="24"/>
      <c r="BA163" s="24"/>
    </row>
    <row r="164" spans="1:53" x14ac:dyDescent="0.25">
      <c r="A164" s="10" t="s">
        <v>771</v>
      </c>
      <c r="B164" s="10"/>
      <c r="C164" s="10"/>
      <c r="D164" s="19"/>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row>
    <row r="165" spans="1:53" outlineLevel="1" x14ac:dyDescent="0.25">
      <c r="A165" s="1" t="e">
        <f t="shared" ref="A165:A172" si="20">$B$6&amp;"."&amp;"T"&amp;"."&amp;C165&amp;"."&amp;D165</f>
        <v>#N/A</v>
      </c>
      <c r="B165" s="24"/>
      <c r="C165" s="1" t="e">
        <f>VLOOKUP(B165,Anlagentypenkatalog!$A$2:$B$287,2,FALSE)</f>
        <v>#N/A</v>
      </c>
      <c r="D165" s="30"/>
      <c r="E165" s="24"/>
      <c r="F165" s="24"/>
      <c r="G165" s="24"/>
      <c r="H165" s="24"/>
      <c r="I165" s="24"/>
      <c r="J165" s="24"/>
      <c r="K165" s="20"/>
      <c r="L165" s="24"/>
      <c r="M165" s="24"/>
      <c r="N165" s="24"/>
      <c r="O165" s="24"/>
      <c r="P165" s="24"/>
      <c r="Q165" s="24"/>
      <c r="R165" s="24"/>
      <c r="S165" s="24"/>
      <c r="T165" s="20"/>
      <c r="U165" s="24"/>
      <c r="V165" s="20"/>
      <c r="W165" s="20"/>
      <c r="X165" s="20"/>
      <c r="Y165" s="20"/>
      <c r="Z165" s="20"/>
      <c r="AA165" s="20"/>
      <c r="AB165" s="20"/>
      <c r="AC165" s="20"/>
      <c r="AD165" s="20"/>
      <c r="AE165" s="9"/>
      <c r="AF165" s="24"/>
      <c r="AG165" s="24"/>
      <c r="AH165" s="24"/>
      <c r="AI165" s="20"/>
      <c r="AJ165" s="24"/>
      <c r="AK165" s="24"/>
      <c r="AL165" s="24"/>
      <c r="AM165" s="24"/>
      <c r="AN165" s="20"/>
      <c r="AO165" s="20"/>
      <c r="AP165" s="20"/>
      <c r="AQ165" s="20"/>
      <c r="AR165" s="9"/>
      <c r="AS165" s="24"/>
      <c r="AT165" s="24"/>
      <c r="AU165" s="24"/>
      <c r="AV165" s="24"/>
      <c r="AW165" s="24"/>
      <c r="AX165" s="24"/>
      <c r="AY165" s="24"/>
      <c r="AZ165" s="24"/>
      <c r="BA165" s="24"/>
    </row>
    <row r="166" spans="1:53" outlineLevel="1" x14ac:dyDescent="0.25">
      <c r="A166" s="1" t="e">
        <f t="shared" si="20"/>
        <v>#N/A</v>
      </c>
      <c r="B166" s="24"/>
      <c r="C166" s="1" t="e">
        <f>VLOOKUP(B166,Anlagentypenkatalog!$A$2:$B$287,2,FALSE)</f>
        <v>#N/A</v>
      </c>
      <c r="D166" s="30"/>
      <c r="E166" s="24"/>
      <c r="F166" s="24"/>
      <c r="G166" s="24"/>
      <c r="H166" s="24"/>
      <c r="I166" s="24"/>
      <c r="J166" s="24"/>
      <c r="K166" s="20"/>
      <c r="L166" s="24"/>
      <c r="M166" s="24"/>
      <c r="N166" s="24"/>
      <c r="O166" s="24"/>
      <c r="P166" s="24"/>
      <c r="Q166" s="24"/>
      <c r="R166" s="24"/>
      <c r="S166" s="24"/>
      <c r="T166" s="20"/>
      <c r="U166" s="24"/>
      <c r="V166" s="20"/>
      <c r="W166" s="20"/>
      <c r="X166" s="20"/>
      <c r="Y166" s="20"/>
      <c r="Z166" s="20"/>
      <c r="AA166" s="20"/>
      <c r="AB166" s="20"/>
      <c r="AC166" s="20"/>
      <c r="AD166" s="20"/>
      <c r="AE166" s="9"/>
      <c r="AF166" s="24"/>
      <c r="AG166" s="24"/>
      <c r="AH166" s="24"/>
      <c r="AI166" s="20"/>
      <c r="AJ166" s="24"/>
      <c r="AK166" s="24"/>
      <c r="AL166" s="24"/>
      <c r="AM166" s="24"/>
      <c r="AN166" s="20"/>
      <c r="AO166" s="20"/>
      <c r="AP166" s="20"/>
      <c r="AQ166" s="20"/>
      <c r="AR166" s="9"/>
      <c r="AS166" s="24"/>
      <c r="AT166" s="24"/>
      <c r="AU166" s="24"/>
      <c r="AV166" s="24"/>
      <c r="AW166" s="24"/>
      <c r="AX166" s="24"/>
      <c r="AY166" s="24"/>
      <c r="AZ166" s="24"/>
      <c r="BA166" s="24"/>
    </row>
    <row r="167" spans="1:53" outlineLevel="1" x14ac:dyDescent="0.25">
      <c r="A167" s="1" t="e">
        <f t="shared" si="20"/>
        <v>#N/A</v>
      </c>
      <c r="B167" s="24"/>
      <c r="C167" s="1" t="e">
        <f>VLOOKUP(B167,Anlagentypenkatalog!$A$2:$B$287,2,FALSE)</f>
        <v>#N/A</v>
      </c>
      <c r="D167" s="30"/>
      <c r="E167" s="24"/>
      <c r="F167" s="24"/>
      <c r="G167" s="24"/>
      <c r="H167" s="24"/>
      <c r="I167" s="24"/>
      <c r="J167" s="24"/>
      <c r="K167" s="20"/>
      <c r="L167" s="24"/>
      <c r="M167" s="24"/>
      <c r="N167" s="24"/>
      <c r="O167" s="24"/>
      <c r="P167" s="24"/>
      <c r="Q167" s="24"/>
      <c r="R167" s="24"/>
      <c r="S167" s="24"/>
      <c r="T167" s="20"/>
      <c r="U167" s="24"/>
      <c r="V167" s="20"/>
      <c r="W167" s="20"/>
      <c r="X167" s="20"/>
      <c r="Y167" s="20"/>
      <c r="Z167" s="20"/>
      <c r="AA167" s="20"/>
      <c r="AB167" s="20"/>
      <c r="AC167" s="20"/>
      <c r="AD167" s="20"/>
      <c r="AE167" s="9"/>
      <c r="AF167" s="24"/>
      <c r="AG167" s="24"/>
      <c r="AH167" s="24"/>
      <c r="AI167" s="20"/>
      <c r="AJ167" s="24"/>
      <c r="AK167" s="24"/>
      <c r="AL167" s="24"/>
      <c r="AM167" s="24"/>
      <c r="AN167" s="20"/>
      <c r="AO167" s="20"/>
      <c r="AP167" s="20"/>
      <c r="AQ167" s="20"/>
      <c r="AR167" s="9"/>
      <c r="AS167" s="24"/>
      <c r="AT167" s="24"/>
      <c r="AU167" s="24"/>
      <c r="AV167" s="24"/>
      <c r="AW167" s="24"/>
      <c r="AX167" s="24"/>
      <c r="AY167" s="24"/>
      <c r="AZ167" s="24"/>
      <c r="BA167" s="24"/>
    </row>
    <row r="168" spans="1:53" outlineLevel="1" x14ac:dyDescent="0.25">
      <c r="A168" s="1" t="e">
        <f t="shared" si="20"/>
        <v>#N/A</v>
      </c>
      <c r="B168" s="24"/>
      <c r="C168" s="1" t="e">
        <f>VLOOKUP(B168,Anlagentypenkatalog!$A$2:$B$287,2,FALSE)</f>
        <v>#N/A</v>
      </c>
      <c r="D168" s="30"/>
      <c r="E168" s="24"/>
      <c r="F168" s="24"/>
      <c r="G168" s="24"/>
      <c r="H168" s="24"/>
      <c r="I168" s="24"/>
      <c r="J168" s="24"/>
      <c r="K168" s="20"/>
      <c r="L168" s="24"/>
      <c r="M168" s="24"/>
      <c r="N168" s="24"/>
      <c r="O168" s="24"/>
      <c r="P168" s="24"/>
      <c r="Q168" s="24"/>
      <c r="R168" s="24"/>
      <c r="S168" s="24"/>
      <c r="T168" s="20"/>
      <c r="U168" s="24"/>
      <c r="V168" s="20"/>
      <c r="W168" s="20"/>
      <c r="X168" s="20"/>
      <c r="Y168" s="20"/>
      <c r="Z168" s="20"/>
      <c r="AA168" s="20"/>
      <c r="AB168" s="20"/>
      <c r="AC168" s="20"/>
      <c r="AD168" s="20"/>
      <c r="AE168" s="9"/>
      <c r="AF168" s="24"/>
      <c r="AG168" s="24"/>
      <c r="AH168" s="24"/>
      <c r="AI168" s="20"/>
      <c r="AJ168" s="24"/>
      <c r="AK168" s="24"/>
      <c r="AL168" s="24"/>
      <c r="AM168" s="24"/>
      <c r="AN168" s="20"/>
      <c r="AO168" s="20"/>
      <c r="AP168" s="20"/>
      <c r="AQ168" s="20"/>
      <c r="AR168" s="9"/>
      <c r="AS168" s="24"/>
      <c r="AT168" s="24"/>
      <c r="AU168" s="24"/>
      <c r="AV168" s="24"/>
      <c r="AW168" s="24"/>
      <c r="AX168" s="24"/>
      <c r="AY168" s="24"/>
      <c r="AZ168" s="24"/>
      <c r="BA168" s="24"/>
    </row>
    <row r="169" spans="1:53" outlineLevel="1" x14ac:dyDescent="0.25">
      <c r="A169" s="1" t="e">
        <f t="shared" si="20"/>
        <v>#N/A</v>
      </c>
      <c r="B169" s="24"/>
      <c r="C169" s="1" t="e">
        <f>VLOOKUP(B169,Anlagentypenkatalog!$A$2:$B$287,2,FALSE)</f>
        <v>#N/A</v>
      </c>
      <c r="D169" s="30"/>
      <c r="E169" s="24"/>
      <c r="F169" s="24"/>
      <c r="G169" s="24"/>
      <c r="H169" s="24"/>
      <c r="I169" s="24"/>
      <c r="J169" s="24"/>
      <c r="K169" s="20"/>
      <c r="L169" s="24"/>
      <c r="M169" s="24"/>
      <c r="N169" s="24"/>
      <c r="O169" s="24"/>
      <c r="P169" s="24"/>
      <c r="Q169" s="24"/>
      <c r="R169" s="24"/>
      <c r="S169" s="24"/>
      <c r="T169" s="20"/>
      <c r="U169" s="24"/>
      <c r="V169" s="20"/>
      <c r="W169" s="20"/>
      <c r="X169" s="20"/>
      <c r="Y169" s="20"/>
      <c r="Z169" s="20"/>
      <c r="AA169" s="20"/>
      <c r="AB169" s="20"/>
      <c r="AC169" s="20"/>
      <c r="AD169" s="20"/>
      <c r="AE169" s="9"/>
      <c r="AF169" s="24"/>
      <c r="AG169" s="24"/>
      <c r="AH169" s="24"/>
      <c r="AI169" s="20"/>
      <c r="AJ169" s="24"/>
      <c r="AK169" s="24"/>
      <c r="AL169" s="24"/>
      <c r="AM169" s="24"/>
      <c r="AN169" s="20"/>
      <c r="AO169" s="20"/>
      <c r="AP169" s="20"/>
      <c r="AQ169" s="20"/>
      <c r="AR169" s="9"/>
      <c r="AS169" s="24"/>
      <c r="AT169" s="24"/>
      <c r="AU169" s="24"/>
      <c r="AV169" s="24"/>
      <c r="AW169" s="24"/>
      <c r="AX169" s="24"/>
      <c r="AY169" s="24"/>
      <c r="AZ169" s="24"/>
      <c r="BA169" s="24"/>
    </row>
    <row r="170" spans="1:53" outlineLevel="1" x14ac:dyDescent="0.25">
      <c r="A170" s="1" t="e">
        <f t="shared" si="20"/>
        <v>#N/A</v>
      </c>
      <c r="B170" s="24"/>
      <c r="C170" s="1" t="e">
        <f>VLOOKUP(B170,Anlagentypenkatalog!$A$2:$B$287,2,FALSE)</f>
        <v>#N/A</v>
      </c>
      <c r="D170" s="30"/>
      <c r="E170" s="24"/>
      <c r="F170" s="24"/>
      <c r="G170" s="24"/>
      <c r="H170" s="24"/>
      <c r="I170" s="24"/>
      <c r="J170" s="24"/>
      <c r="K170" s="20"/>
      <c r="L170" s="24"/>
      <c r="M170" s="24"/>
      <c r="N170" s="24"/>
      <c r="O170" s="24"/>
      <c r="P170" s="24"/>
      <c r="Q170" s="24"/>
      <c r="R170" s="24"/>
      <c r="S170" s="24"/>
      <c r="T170" s="20"/>
      <c r="U170" s="24"/>
      <c r="V170" s="20"/>
      <c r="W170" s="20"/>
      <c r="X170" s="20"/>
      <c r="Y170" s="20"/>
      <c r="Z170" s="20"/>
      <c r="AA170" s="20"/>
      <c r="AB170" s="20"/>
      <c r="AC170" s="20"/>
      <c r="AD170" s="20"/>
      <c r="AE170" s="9"/>
      <c r="AF170" s="24"/>
      <c r="AG170" s="24"/>
      <c r="AH170" s="24"/>
      <c r="AI170" s="20"/>
      <c r="AJ170" s="24"/>
      <c r="AK170" s="24"/>
      <c r="AL170" s="24"/>
      <c r="AM170" s="24"/>
      <c r="AN170" s="20"/>
      <c r="AO170" s="20"/>
      <c r="AP170" s="20"/>
      <c r="AQ170" s="20"/>
      <c r="AR170" s="9"/>
      <c r="AS170" s="24"/>
      <c r="AT170" s="24"/>
      <c r="AU170" s="24"/>
      <c r="AV170" s="24"/>
      <c r="AW170" s="24"/>
      <c r="AX170" s="24"/>
      <c r="AY170" s="24"/>
      <c r="AZ170" s="24"/>
      <c r="BA170" s="24"/>
    </row>
    <row r="171" spans="1:53" outlineLevel="1" x14ac:dyDescent="0.25">
      <c r="A171" s="1" t="e">
        <f t="shared" si="20"/>
        <v>#N/A</v>
      </c>
      <c r="B171" s="24"/>
      <c r="C171" s="1" t="e">
        <f>VLOOKUP(B171,Anlagentypenkatalog!$A$2:$B$287,2,FALSE)</f>
        <v>#N/A</v>
      </c>
      <c r="D171" s="30"/>
      <c r="E171" s="24"/>
      <c r="F171" s="24"/>
      <c r="G171" s="24"/>
      <c r="H171" s="24"/>
      <c r="I171" s="24"/>
      <c r="J171" s="24"/>
      <c r="K171" s="20"/>
      <c r="L171" s="24"/>
      <c r="M171" s="24"/>
      <c r="N171" s="24"/>
      <c r="O171" s="24"/>
      <c r="P171" s="24"/>
      <c r="Q171" s="24"/>
      <c r="R171" s="24"/>
      <c r="S171" s="24"/>
      <c r="T171" s="20"/>
      <c r="U171" s="24"/>
      <c r="V171" s="20"/>
      <c r="W171" s="20"/>
      <c r="X171" s="20"/>
      <c r="Y171" s="20"/>
      <c r="Z171" s="20"/>
      <c r="AA171" s="20"/>
      <c r="AB171" s="20"/>
      <c r="AC171" s="20"/>
      <c r="AD171" s="20"/>
      <c r="AE171" s="9"/>
      <c r="AF171" s="24"/>
      <c r="AG171" s="24"/>
      <c r="AH171" s="24"/>
      <c r="AI171" s="20"/>
      <c r="AJ171" s="24"/>
      <c r="AK171" s="24"/>
      <c r="AL171" s="24"/>
      <c r="AM171" s="24"/>
      <c r="AN171" s="20"/>
      <c r="AO171" s="20"/>
      <c r="AP171" s="20"/>
      <c r="AQ171" s="20"/>
      <c r="AR171" s="9"/>
      <c r="AS171" s="24"/>
      <c r="AT171" s="24"/>
      <c r="AU171" s="24"/>
      <c r="AV171" s="24"/>
      <c r="AW171" s="24"/>
      <c r="AX171" s="24"/>
      <c r="AY171" s="24"/>
      <c r="AZ171" s="24"/>
      <c r="BA171" s="24"/>
    </row>
    <row r="172" spans="1:53" outlineLevel="1" x14ac:dyDescent="0.25">
      <c r="A172" s="1" t="e">
        <f t="shared" si="20"/>
        <v>#N/A</v>
      </c>
      <c r="B172" s="24"/>
      <c r="C172" s="1" t="e">
        <f>VLOOKUP(B172,Anlagentypenkatalog!$A$2:$B$287,2,FALSE)</f>
        <v>#N/A</v>
      </c>
      <c r="D172" s="30"/>
      <c r="E172" s="24"/>
      <c r="F172" s="24"/>
      <c r="G172" s="24"/>
      <c r="H172" s="24"/>
      <c r="I172" s="24"/>
      <c r="J172" s="24"/>
      <c r="K172" s="20"/>
      <c r="L172" s="24"/>
      <c r="M172" s="24"/>
      <c r="N172" s="24"/>
      <c r="O172" s="24"/>
      <c r="P172" s="24"/>
      <c r="Q172" s="24"/>
      <c r="R172" s="24"/>
      <c r="S172" s="24"/>
      <c r="T172" s="20"/>
      <c r="U172" s="24"/>
      <c r="V172" s="20"/>
      <c r="W172" s="20"/>
      <c r="X172" s="20"/>
      <c r="Y172" s="20"/>
      <c r="Z172" s="20"/>
      <c r="AA172" s="20"/>
      <c r="AB172" s="20"/>
      <c r="AC172" s="20"/>
      <c r="AD172" s="20"/>
      <c r="AE172" s="9"/>
      <c r="AF172" s="24"/>
      <c r="AG172" s="24"/>
      <c r="AH172" s="24"/>
      <c r="AI172" s="20"/>
      <c r="AJ172" s="24"/>
      <c r="AK172" s="24"/>
      <c r="AL172" s="24"/>
      <c r="AM172" s="24"/>
      <c r="AN172" s="20"/>
      <c r="AO172" s="20"/>
      <c r="AP172" s="20"/>
      <c r="AQ172" s="20"/>
      <c r="AR172" s="9"/>
      <c r="AS172" s="24"/>
      <c r="AT172" s="24"/>
      <c r="AU172" s="24"/>
      <c r="AV172" s="24"/>
      <c r="AW172" s="24"/>
      <c r="AX172" s="24"/>
      <c r="AY172" s="24"/>
      <c r="AZ172" s="24"/>
      <c r="BA172" s="24"/>
    </row>
    <row r="173" spans="1:53" x14ac:dyDescent="0.25">
      <c r="A173" s="10" t="s">
        <v>773</v>
      </c>
      <c r="B173" s="10"/>
      <c r="C173" s="10"/>
      <c r="D173" s="19"/>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row>
    <row r="174" spans="1:53" x14ac:dyDescent="0.25">
      <c r="A174" s="10" t="s">
        <v>774</v>
      </c>
      <c r="B174" s="10"/>
      <c r="C174" s="10"/>
      <c r="D174" s="19"/>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row>
    <row r="175" spans="1:53" outlineLevel="1" x14ac:dyDescent="0.25">
      <c r="A175" s="1" t="e">
        <f t="shared" ref="A175:A182" si="21">$B$6&amp;"."&amp;"T"&amp;"."&amp;C175&amp;"."&amp;D175</f>
        <v>#N/A</v>
      </c>
      <c r="B175" s="24"/>
      <c r="C175" s="1" t="e">
        <f>VLOOKUP(B175,Anlagentypenkatalog!$A$2:$B$287,2,FALSE)</f>
        <v>#N/A</v>
      </c>
      <c r="D175" s="30"/>
      <c r="E175" s="24"/>
      <c r="F175" s="24"/>
      <c r="G175" s="24"/>
      <c r="H175" s="24"/>
      <c r="I175" s="24"/>
      <c r="J175" s="24"/>
      <c r="K175" s="20"/>
      <c r="L175" s="24"/>
      <c r="M175" s="24"/>
      <c r="N175" s="24"/>
      <c r="O175" s="24"/>
      <c r="P175" s="24"/>
      <c r="Q175" s="24"/>
      <c r="R175" s="24"/>
      <c r="S175" s="24"/>
      <c r="T175" s="20"/>
      <c r="U175" s="24"/>
      <c r="V175" s="20"/>
      <c r="W175" s="20"/>
      <c r="X175" s="20"/>
      <c r="Y175" s="20"/>
      <c r="Z175" s="20"/>
      <c r="AA175" s="20"/>
      <c r="AB175" s="20"/>
      <c r="AC175" s="20"/>
      <c r="AD175" s="20"/>
      <c r="AE175" s="9"/>
      <c r="AF175" s="24"/>
      <c r="AG175" s="24"/>
      <c r="AH175" s="24"/>
      <c r="AI175" s="20"/>
      <c r="AJ175" s="24"/>
      <c r="AK175" s="24"/>
      <c r="AL175" s="24"/>
      <c r="AM175" s="24"/>
      <c r="AN175" s="20"/>
      <c r="AO175" s="20"/>
      <c r="AP175" s="20"/>
      <c r="AQ175" s="20"/>
      <c r="AR175" s="9"/>
      <c r="AS175" s="24"/>
      <c r="AT175" s="24"/>
      <c r="AU175" s="24"/>
      <c r="AV175" s="24"/>
      <c r="AW175" s="24"/>
      <c r="AX175" s="24"/>
      <c r="AY175" s="24"/>
      <c r="AZ175" s="24"/>
      <c r="BA175" s="24"/>
    </row>
    <row r="176" spans="1:53" outlineLevel="1" x14ac:dyDescent="0.25">
      <c r="A176" s="1" t="e">
        <f t="shared" si="21"/>
        <v>#N/A</v>
      </c>
      <c r="B176" s="24"/>
      <c r="C176" s="1" t="e">
        <f>VLOOKUP(B176,Anlagentypenkatalog!$A$2:$B$287,2,FALSE)</f>
        <v>#N/A</v>
      </c>
      <c r="D176" s="30"/>
      <c r="E176" s="24"/>
      <c r="F176" s="24"/>
      <c r="G176" s="24"/>
      <c r="H176" s="24"/>
      <c r="I176" s="24"/>
      <c r="J176" s="24"/>
      <c r="K176" s="20"/>
      <c r="L176" s="24"/>
      <c r="M176" s="24"/>
      <c r="N176" s="24"/>
      <c r="O176" s="24"/>
      <c r="P176" s="24"/>
      <c r="Q176" s="24"/>
      <c r="R176" s="24"/>
      <c r="S176" s="24"/>
      <c r="T176" s="20"/>
      <c r="U176" s="24"/>
      <c r="V176" s="20"/>
      <c r="W176" s="20"/>
      <c r="X176" s="20"/>
      <c r="Y176" s="20"/>
      <c r="Z176" s="20"/>
      <c r="AA176" s="20"/>
      <c r="AB176" s="20"/>
      <c r="AC176" s="20"/>
      <c r="AD176" s="20"/>
      <c r="AE176" s="9"/>
      <c r="AF176" s="24"/>
      <c r="AG176" s="24"/>
      <c r="AH176" s="24"/>
      <c r="AI176" s="20"/>
      <c r="AJ176" s="24"/>
      <c r="AK176" s="24"/>
      <c r="AL176" s="24"/>
      <c r="AM176" s="24"/>
      <c r="AN176" s="20"/>
      <c r="AO176" s="20"/>
      <c r="AP176" s="20"/>
      <c r="AQ176" s="20"/>
      <c r="AR176" s="9"/>
      <c r="AS176" s="24"/>
      <c r="AT176" s="24"/>
      <c r="AU176" s="24"/>
      <c r="AV176" s="24"/>
      <c r="AW176" s="24"/>
      <c r="AX176" s="24"/>
      <c r="AY176" s="24"/>
      <c r="AZ176" s="24"/>
      <c r="BA176" s="24"/>
    </row>
    <row r="177" spans="1:53" outlineLevel="1" x14ac:dyDescent="0.25">
      <c r="A177" s="1" t="e">
        <f t="shared" si="21"/>
        <v>#N/A</v>
      </c>
      <c r="B177" s="24"/>
      <c r="C177" s="1" t="e">
        <f>VLOOKUP(B177,Anlagentypenkatalog!$A$2:$B$287,2,FALSE)</f>
        <v>#N/A</v>
      </c>
      <c r="D177" s="30"/>
      <c r="E177" s="24"/>
      <c r="F177" s="24"/>
      <c r="G177" s="24"/>
      <c r="H177" s="24"/>
      <c r="I177" s="24"/>
      <c r="J177" s="24"/>
      <c r="K177" s="20"/>
      <c r="L177" s="24"/>
      <c r="M177" s="24"/>
      <c r="N177" s="24"/>
      <c r="O177" s="24"/>
      <c r="P177" s="24"/>
      <c r="Q177" s="24"/>
      <c r="R177" s="24"/>
      <c r="S177" s="24"/>
      <c r="T177" s="20"/>
      <c r="U177" s="24"/>
      <c r="V177" s="20"/>
      <c r="W177" s="20"/>
      <c r="X177" s="20"/>
      <c r="Y177" s="20"/>
      <c r="Z177" s="20"/>
      <c r="AA177" s="20"/>
      <c r="AB177" s="20"/>
      <c r="AC177" s="20"/>
      <c r="AD177" s="20"/>
      <c r="AE177" s="9"/>
      <c r="AF177" s="24"/>
      <c r="AG177" s="24"/>
      <c r="AH177" s="24"/>
      <c r="AI177" s="20"/>
      <c r="AJ177" s="24"/>
      <c r="AK177" s="24"/>
      <c r="AL177" s="24"/>
      <c r="AM177" s="24"/>
      <c r="AN177" s="20"/>
      <c r="AO177" s="20"/>
      <c r="AP177" s="20"/>
      <c r="AQ177" s="20"/>
      <c r="AR177" s="9"/>
      <c r="AS177" s="24"/>
      <c r="AT177" s="24"/>
      <c r="AU177" s="24"/>
      <c r="AV177" s="24"/>
      <c r="AW177" s="24"/>
      <c r="AX177" s="24"/>
      <c r="AY177" s="24"/>
      <c r="AZ177" s="24"/>
      <c r="BA177" s="24"/>
    </row>
    <row r="178" spans="1:53" outlineLevel="1" x14ac:dyDescent="0.25">
      <c r="A178" s="1" t="e">
        <f t="shared" si="21"/>
        <v>#N/A</v>
      </c>
      <c r="B178" s="24"/>
      <c r="C178" s="1" t="e">
        <f>VLOOKUP(B178,Anlagentypenkatalog!$A$2:$B$287,2,FALSE)</f>
        <v>#N/A</v>
      </c>
      <c r="D178" s="30"/>
      <c r="E178" s="24"/>
      <c r="F178" s="24"/>
      <c r="G178" s="24"/>
      <c r="H178" s="24"/>
      <c r="I178" s="24"/>
      <c r="J178" s="24"/>
      <c r="K178" s="20"/>
      <c r="L178" s="24"/>
      <c r="M178" s="24"/>
      <c r="N178" s="24"/>
      <c r="O178" s="24"/>
      <c r="P178" s="24"/>
      <c r="Q178" s="24"/>
      <c r="R178" s="24"/>
      <c r="S178" s="24"/>
      <c r="T178" s="20"/>
      <c r="U178" s="24"/>
      <c r="V178" s="20"/>
      <c r="W178" s="20"/>
      <c r="X178" s="20"/>
      <c r="Y178" s="20"/>
      <c r="Z178" s="20"/>
      <c r="AA178" s="20"/>
      <c r="AB178" s="20"/>
      <c r="AC178" s="20"/>
      <c r="AD178" s="20"/>
      <c r="AE178" s="9"/>
      <c r="AF178" s="24"/>
      <c r="AG178" s="24"/>
      <c r="AH178" s="24"/>
      <c r="AI178" s="20"/>
      <c r="AJ178" s="24"/>
      <c r="AK178" s="24"/>
      <c r="AL178" s="24"/>
      <c r="AM178" s="24"/>
      <c r="AN178" s="20"/>
      <c r="AO178" s="20"/>
      <c r="AP178" s="20"/>
      <c r="AQ178" s="20"/>
      <c r="AR178" s="9"/>
      <c r="AS178" s="24"/>
      <c r="AT178" s="24"/>
      <c r="AU178" s="24"/>
      <c r="AV178" s="24"/>
      <c r="AW178" s="24"/>
      <c r="AX178" s="24"/>
      <c r="AY178" s="24"/>
      <c r="AZ178" s="24"/>
      <c r="BA178" s="24"/>
    </row>
    <row r="179" spans="1:53" outlineLevel="1" x14ac:dyDescent="0.25">
      <c r="A179" s="1" t="e">
        <f t="shared" si="21"/>
        <v>#N/A</v>
      </c>
      <c r="B179" s="24"/>
      <c r="C179" s="1" t="e">
        <f>VLOOKUP(B179,Anlagentypenkatalog!$A$2:$B$287,2,FALSE)</f>
        <v>#N/A</v>
      </c>
      <c r="D179" s="30"/>
      <c r="E179" s="24"/>
      <c r="F179" s="24"/>
      <c r="G179" s="24"/>
      <c r="H179" s="24"/>
      <c r="I179" s="24"/>
      <c r="J179" s="24"/>
      <c r="K179" s="20"/>
      <c r="L179" s="24"/>
      <c r="M179" s="24"/>
      <c r="N179" s="24"/>
      <c r="O179" s="24"/>
      <c r="P179" s="24"/>
      <c r="Q179" s="24"/>
      <c r="R179" s="24"/>
      <c r="S179" s="24"/>
      <c r="T179" s="20"/>
      <c r="U179" s="24"/>
      <c r="V179" s="20"/>
      <c r="W179" s="20"/>
      <c r="X179" s="20"/>
      <c r="Y179" s="20"/>
      <c r="Z179" s="20"/>
      <c r="AA179" s="20"/>
      <c r="AB179" s="20"/>
      <c r="AC179" s="20"/>
      <c r="AD179" s="20"/>
      <c r="AE179" s="9"/>
      <c r="AF179" s="24"/>
      <c r="AG179" s="24"/>
      <c r="AH179" s="24"/>
      <c r="AI179" s="20"/>
      <c r="AJ179" s="24"/>
      <c r="AK179" s="24"/>
      <c r="AL179" s="24"/>
      <c r="AM179" s="24"/>
      <c r="AN179" s="20"/>
      <c r="AO179" s="20"/>
      <c r="AP179" s="20"/>
      <c r="AQ179" s="20"/>
      <c r="AR179" s="9"/>
      <c r="AS179" s="24"/>
      <c r="AT179" s="24"/>
      <c r="AU179" s="24"/>
      <c r="AV179" s="24"/>
      <c r="AW179" s="24"/>
      <c r="AX179" s="24"/>
      <c r="AY179" s="24"/>
      <c r="AZ179" s="24"/>
      <c r="BA179" s="24"/>
    </row>
    <row r="180" spans="1:53" outlineLevel="1" x14ac:dyDescent="0.25">
      <c r="A180" s="1" t="e">
        <f t="shared" si="21"/>
        <v>#N/A</v>
      </c>
      <c r="B180" s="24"/>
      <c r="C180" s="1" t="e">
        <f>VLOOKUP(B180,Anlagentypenkatalog!$A$2:$B$287,2,FALSE)</f>
        <v>#N/A</v>
      </c>
      <c r="D180" s="30"/>
      <c r="E180" s="24"/>
      <c r="F180" s="24"/>
      <c r="G180" s="24"/>
      <c r="H180" s="24"/>
      <c r="I180" s="24"/>
      <c r="J180" s="24"/>
      <c r="K180" s="20"/>
      <c r="L180" s="24"/>
      <c r="M180" s="24"/>
      <c r="N180" s="24"/>
      <c r="O180" s="24"/>
      <c r="P180" s="24"/>
      <c r="Q180" s="24"/>
      <c r="R180" s="24"/>
      <c r="S180" s="24"/>
      <c r="T180" s="20"/>
      <c r="U180" s="24"/>
      <c r="V180" s="20"/>
      <c r="W180" s="20"/>
      <c r="X180" s="20"/>
      <c r="Y180" s="20"/>
      <c r="Z180" s="20"/>
      <c r="AA180" s="20"/>
      <c r="AB180" s="20"/>
      <c r="AC180" s="20"/>
      <c r="AD180" s="20"/>
      <c r="AE180" s="9"/>
      <c r="AF180" s="24"/>
      <c r="AG180" s="24"/>
      <c r="AH180" s="24"/>
      <c r="AI180" s="20"/>
      <c r="AJ180" s="24"/>
      <c r="AK180" s="24"/>
      <c r="AL180" s="24"/>
      <c r="AM180" s="24"/>
      <c r="AN180" s="20"/>
      <c r="AO180" s="20"/>
      <c r="AP180" s="20"/>
      <c r="AQ180" s="20"/>
      <c r="AR180" s="9"/>
      <c r="AS180" s="24"/>
      <c r="AT180" s="24"/>
      <c r="AU180" s="24"/>
      <c r="AV180" s="24"/>
      <c r="AW180" s="24"/>
      <c r="AX180" s="24"/>
      <c r="AY180" s="24"/>
      <c r="AZ180" s="24"/>
      <c r="BA180" s="24"/>
    </row>
    <row r="181" spans="1:53" outlineLevel="1" x14ac:dyDescent="0.25">
      <c r="A181" s="1" t="e">
        <f t="shared" si="21"/>
        <v>#N/A</v>
      </c>
      <c r="B181" s="24"/>
      <c r="C181" s="1" t="e">
        <f>VLOOKUP(B181,Anlagentypenkatalog!$A$2:$B$287,2,FALSE)</f>
        <v>#N/A</v>
      </c>
      <c r="D181" s="30"/>
      <c r="E181" s="24"/>
      <c r="F181" s="24"/>
      <c r="G181" s="24"/>
      <c r="H181" s="24"/>
      <c r="I181" s="24"/>
      <c r="J181" s="24"/>
      <c r="K181" s="20"/>
      <c r="L181" s="24"/>
      <c r="M181" s="24"/>
      <c r="N181" s="24"/>
      <c r="O181" s="24"/>
      <c r="P181" s="24"/>
      <c r="Q181" s="24"/>
      <c r="R181" s="24"/>
      <c r="S181" s="24"/>
      <c r="T181" s="20"/>
      <c r="U181" s="24"/>
      <c r="V181" s="20"/>
      <c r="W181" s="20"/>
      <c r="X181" s="20"/>
      <c r="Y181" s="20"/>
      <c r="Z181" s="20"/>
      <c r="AA181" s="20"/>
      <c r="AB181" s="20"/>
      <c r="AC181" s="20"/>
      <c r="AD181" s="20"/>
      <c r="AE181" s="9"/>
      <c r="AF181" s="24"/>
      <c r="AG181" s="24"/>
      <c r="AH181" s="24"/>
      <c r="AI181" s="20"/>
      <c r="AJ181" s="24"/>
      <c r="AK181" s="24"/>
      <c r="AL181" s="24"/>
      <c r="AM181" s="24"/>
      <c r="AN181" s="20"/>
      <c r="AO181" s="20"/>
      <c r="AP181" s="20"/>
      <c r="AQ181" s="20"/>
      <c r="AR181" s="9"/>
      <c r="AS181" s="24"/>
      <c r="AT181" s="24"/>
      <c r="AU181" s="24"/>
      <c r="AV181" s="24"/>
      <c r="AW181" s="24"/>
      <c r="AX181" s="24"/>
      <c r="AY181" s="24"/>
      <c r="AZ181" s="24"/>
      <c r="BA181" s="24"/>
    </row>
    <row r="182" spans="1:53" outlineLevel="1" x14ac:dyDescent="0.25">
      <c r="A182" s="1" t="e">
        <f t="shared" si="21"/>
        <v>#N/A</v>
      </c>
      <c r="B182" s="24"/>
      <c r="C182" s="1" t="e">
        <f>VLOOKUP(B182,Anlagentypenkatalog!$A$2:$B$287,2,FALSE)</f>
        <v>#N/A</v>
      </c>
      <c r="D182" s="30"/>
      <c r="E182" s="24"/>
      <c r="F182" s="24"/>
      <c r="G182" s="24"/>
      <c r="H182" s="24"/>
      <c r="I182" s="24"/>
      <c r="J182" s="24"/>
      <c r="K182" s="20"/>
      <c r="L182" s="24"/>
      <c r="M182" s="24"/>
      <c r="N182" s="24"/>
      <c r="O182" s="24"/>
      <c r="P182" s="24"/>
      <c r="Q182" s="24"/>
      <c r="R182" s="24"/>
      <c r="S182" s="24"/>
      <c r="T182" s="20"/>
      <c r="U182" s="24"/>
      <c r="V182" s="20"/>
      <c r="W182" s="20"/>
      <c r="X182" s="20"/>
      <c r="Y182" s="20"/>
      <c r="Z182" s="20"/>
      <c r="AA182" s="20"/>
      <c r="AB182" s="20"/>
      <c r="AC182" s="20"/>
      <c r="AD182" s="20"/>
      <c r="AE182" s="9"/>
      <c r="AF182" s="24"/>
      <c r="AG182" s="24"/>
      <c r="AH182" s="24"/>
      <c r="AI182" s="20"/>
      <c r="AJ182" s="24"/>
      <c r="AK182" s="24"/>
      <c r="AL182" s="24"/>
      <c r="AM182" s="24"/>
      <c r="AN182" s="20"/>
      <c r="AO182" s="20"/>
      <c r="AP182" s="20"/>
      <c r="AQ182" s="20"/>
      <c r="AR182" s="9"/>
      <c r="AS182" s="24"/>
      <c r="AT182" s="24"/>
      <c r="AU182" s="24"/>
      <c r="AV182" s="24"/>
      <c r="AW182" s="24"/>
      <c r="AX182" s="24"/>
      <c r="AY182" s="24"/>
      <c r="AZ182" s="24"/>
      <c r="BA182" s="24"/>
    </row>
    <row r="183" spans="1:53" x14ac:dyDescent="0.25">
      <c r="A183" s="10" t="s">
        <v>777</v>
      </c>
      <c r="B183" s="10"/>
      <c r="C183" s="10"/>
      <c r="D183" s="19"/>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row>
    <row r="184" spans="1:53" outlineLevel="1" x14ac:dyDescent="0.25">
      <c r="A184" s="1" t="e">
        <f t="shared" ref="A184:A191" si="22">$B$6&amp;"."&amp;"T"&amp;"."&amp;C184&amp;"."&amp;D184</f>
        <v>#N/A</v>
      </c>
      <c r="B184" s="24"/>
      <c r="C184" s="1" t="e">
        <f>VLOOKUP(B184,Anlagentypenkatalog!$A$2:$B$287,2,FALSE)</f>
        <v>#N/A</v>
      </c>
      <c r="D184" s="30"/>
      <c r="E184" s="24"/>
      <c r="F184" s="24"/>
      <c r="G184" s="24"/>
      <c r="H184" s="24"/>
      <c r="I184" s="24"/>
      <c r="J184" s="24"/>
      <c r="K184" s="20"/>
      <c r="L184" s="24"/>
      <c r="M184" s="24"/>
      <c r="N184" s="24"/>
      <c r="O184" s="24"/>
      <c r="P184" s="24"/>
      <c r="Q184" s="24"/>
      <c r="R184" s="24"/>
      <c r="S184" s="24"/>
      <c r="T184" s="20"/>
      <c r="U184" s="24"/>
      <c r="V184" s="20"/>
      <c r="W184" s="20"/>
      <c r="X184" s="20"/>
      <c r="Y184" s="20"/>
      <c r="Z184" s="20"/>
      <c r="AA184" s="20"/>
      <c r="AB184" s="20"/>
      <c r="AC184" s="20"/>
      <c r="AD184" s="20"/>
      <c r="AE184" s="9"/>
      <c r="AF184" s="24"/>
      <c r="AG184" s="24"/>
      <c r="AH184" s="24"/>
      <c r="AI184" s="20"/>
      <c r="AJ184" s="24"/>
      <c r="AK184" s="24"/>
      <c r="AL184" s="24"/>
      <c r="AM184" s="24"/>
      <c r="AN184" s="20"/>
      <c r="AO184" s="20"/>
      <c r="AP184" s="20"/>
      <c r="AQ184" s="20"/>
      <c r="AR184" s="9"/>
      <c r="AS184" s="24"/>
      <c r="AT184" s="24"/>
      <c r="AU184" s="24"/>
      <c r="AV184" s="24"/>
      <c r="AW184" s="24"/>
      <c r="AX184" s="24"/>
      <c r="AY184" s="24"/>
      <c r="AZ184" s="24"/>
      <c r="BA184" s="24"/>
    </row>
    <row r="185" spans="1:53" outlineLevel="1" x14ac:dyDescent="0.25">
      <c r="A185" s="1" t="e">
        <f t="shared" si="22"/>
        <v>#N/A</v>
      </c>
      <c r="B185" s="24"/>
      <c r="C185" s="1" t="e">
        <f>VLOOKUP(B185,Anlagentypenkatalog!$A$2:$B$287,2,FALSE)</f>
        <v>#N/A</v>
      </c>
      <c r="D185" s="30"/>
      <c r="E185" s="24"/>
      <c r="F185" s="24"/>
      <c r="G185" s="24"/>
      <c r="H185" s="24"/>
      <c r="I185" s="24"/>
      <c r="J185" s="24"/>
      <c r="K185" s="20"/>
      <c r="L185" s="24"/>
      <c r="M185" s="24"/>
      <c r="N185" s="24"/>
      <c r="O185" s="24"/>
      <c r="P185" s="24"/>
      <c r="Q185" s="24"/>
      <c r="R185" s="24"/>
      <c r="S185" s="24"/>
      <c r="T185" s="20"/>
      <c r="U185" s="24"/>
      <c r="V185" s="20"/>
      <c r="W185" s="20"/>
      <c r="X185" s="20"/>
      <c r="Y185" s="20"/>
      <c r="Z185" s="20"/>
      <c r="AA185" s="20"/>
      <c r="AB185" s="20"/>
      <c r="AC185" s="20"/>
      <c r="AD185" s="20"/>
      <c r="AE185" s="9"/>
      <c r="AF185" s="24"/>
      <c r="AG185" s="24"/>
      <c r="AH185" s="24"/>
      <c r="AI185" s="20"/>
      <c r="AJ185" s="24"/>
      <c r="AK185" s="24"/>
      <c r="AL185" s="24"/>
      <c r="AM185" s="24"/>
      <c r="AN185" s="20"/>
      <c r="AO185" s="20"/>
      <c r="AP185" s="20"/>
      <c r="AQ185" s="20"/>
      <c r="AR185" s="9"/>
      <c r="AS185" s="24"/>
      <c r="AT185" s="24"/>
      <c r="AU185" s="24"/>
      <c r="AV185" s="24"/>
      <c r="AW185" s="24"/>
      <c r="AX185" s="24"/>
      <c r="AY185" s="24"/>
      <c r="AZ185" s="24"/>
      <c r="BA185" s="24"/>
    </row>
    <row r="186" spans="1:53" outlineLevel="1" x14ac:dyDescent="0.25">
      <c r="A186" s="1" t="e">
        <f t="shared" si="22"/>
        <v>#N/A</v>
      </c>
      <c r="B186" s="24"/>
      <c r="C186" s="1" t="e">
        <f>VLOOKUP(B186,Anlagentypenkatalog!$A$2:$B$287,2,FALSE)</f>
        <v>#N/A</v>
      </c>
      <c r="D186" s="30"/>
      <c r="E186" s="24"/>
      <c r="F186" s="24"/>
      <c r="G186" s="24"/>
      <c r="H186" s="24"/>
      <c r="I186" s="24"/>
      <c r="J186" s="24"/>
      <c r="K186" s="20"/>
      <c r="L186" s="24"/>
      <c r="M186" s="24"/>
      <c r="N186" s="24"/>
      <c r="O186" s="24"/>
      <c r="P186" s="24"/>
      <c r="Q186" s="24"/>
      <c r="R186" s="24"/>
      <c r="S186" s="24"/>
      <c r="T186" s="20"/>
      <c r="U186" s="24"/>
      <c r="V186" s="20"/>
      <c r="W186" s="20"/>
      <c r="X186" s="20"/>
      <c r="Y186" s="20"/>
      <c r="Z186" s="20"/>
      <c r="AA186" s="20"/>
      <c r="AB186" s="20"/>
      <c r="AC186" s="20"/>
      <c r="AD186" s="20"/>
      <c r="AE186" s="9"/>
      <c r="AF186" s="24"/>
      <c r="AG186" s="24"/>
      <c r="AH186" s="24"/>
      <c r="AI186" s="20"/>
      <c r="AJ186" s="24"/>
      <c r="AK186" s="24"/>
      <c r="AL186" s="24"/>
      <c r="AM186" s="24"/>
      <c r="AN186" s="20"/>
      <c r="AO186" s="20"/>
      <c r="AP186" s="20"/>
      <c r="AQ186" s="20"/>
      <c r="AR186" s="9"/>
      <c r="AS186" s="24"/>
      <c r="AT186" s="24"/>
      <c r="AU186" s="24"/>
      <c r="AV186" s="24"/>
      <c r="AW186" s="24"/>
      <c r="AX186" s="24"/>
      <c r="AY186" s="24"/>
      <c r="AZ186" s="24"/>
      <c r="BA186" s="24"/>
    </row>
    <row r="187" spans="1:53" outlineLevel="1" x14ac:dyDescent="0.25">
      <c r="A187" s="1" t="e">
        <f t="shared" si="22"/>
        <v>#N/A</v>
      </c>
      <c r="B187" s="24"/>
      <c r="C187" s="1" t="e">
        <f>VLOOKUP(B187,Anlagentypenkatalog!$A$2:$B$287,2,FALSE)</f>
        <v>#N/A</v>
      </c>
      <c r="D187" s="30"/>
      <c r="E187" s="24"/>
      <c r="F187" s="24"/>
      <c r="G187" s="24"/>
      <c r="H187" s="24"/>
      <c r="I187" s="24"/>
      <c r="J187" s="24"/>
      <c r="K187" s="20"/>
      <c r="L187" s="24"/>
      <c r="M187" s="24"/>
      <c r="N187" s="24"/>
      <c r="O187" s="24"/>
      <c r="P187" s="24"/>
      <c r="Q187" s="24"/>
      <c r="R187" s="24"/>
      <c r="S187" s="24"/>
      <c r="T187" s="20"/>
      <c r="U187" s="24"/>
      <c r="V187" s="20"/>
      <c r="W187" s="20"/>
      <c r="X187" s="20"/>
      <c r="Y187" s="20"/>
      <c r="Z187" s="20"/>
      <c r="AA187" s="20"/>
      <c r="AB187" s="20"/>
      <c r="AC187" s="20"/>
      <c r="AD187" s="20"/>
      <c r="AE187" s="9"/>
      <c r="AF187" s="24"/>
      <c r="AG187" s="24"/>
      <c r="AH187" s="24"/>
      <c r="AI187" s="20"/>
      <c r="AJ187" s="24"/>
      <c r="AK187" s="24"/>
      <c r="AL187" s="24"/>
      <c r="AM187" s="24"/>
      <c r="AN187" s="20"/>
      <c r="AO187" s="20"/>
      <c r="AP187" s="20"/>
      <c r="AQ187" s="20"/>
      <c r="AR187" s="9"/>
      <c r="AS187" s="24"/>
      <c r="AT187" s="24"/>
      <c r="AU187" s="24"/>
      <c r="AV187" s="24"/>
      <c r="AW187" s="24"/>
      <c r="AX187" s="24"/>
      <c r="AY187" s="24"/>
      <c r="AZ187" s="24"/>
      <c r="BA187" s="24"/>
    </row>
    <row r="188" spans="1:53" outlineLevel="1" x14ac:dyDescent="0.25">
      <c r="A188" s="1" t="e">
        <f t="shared" si="22"/>
        <v>#N/A</v>
      </c>
      <c r="B188" s="24"/>
      <c r="C188" s="1" t="e">
        <f>VLOOKUP(B188,Anlagentypenkatalog!$A$2:$B$287,2,FALSE)</f>
        <v>#N/A</v>
      </c>
      <c r="D188" s="30"/>
      <c r="E188" s="24"/>
      <c r="F188" s="24"/>
      <c r="G188" s="24"/>
      <c r="H188" s="24"/>
      <c r="I188" s="24"/>
      <c r="J188" s="24"/>
      <c r="K188" s="20"/>
      <c r="L188" s="24"/>
      <c r="M188" s="24"/>
      <c r="N188" s="24"/>
      <c r="O188" s="24"/>
      <c r="P188" s="24"/>
      <c r="Q188" s="24"/>
      <c r="R188" s="24"/>
      <c r="S188" s="24"/>
      <c r="T188" s="20"/>
      <c r="U188" s="24"/>
      <c r="V188" s="20"/>
      <c r="W188" s="20"/>
      <c r="X188" s="20"/>
      <c r="Y188" s="20"/>
      <c r="Z188" s="20"/>
      <c r="AA188" s="20"/>
      <c r="AB188" s="20"/>
      <c r="AC188" s="20"/>
      <c r="AD188" s="20"/>
      <c r="AE188" s="9"/>
      <c r="AF188" s="24"/>
      <c r="AG188" s="24"/>
      <c r="AH188" s="24"/>
      <c r="AI188" s="20"/>
      <c r="AJ188" s="24"/>
      <c r="AK188" s="24"/>
      <c r="AL188" s="24"/>
      <c r="AM188" s="24"/>
      <c r="AN188" s="20"/>
      <c r="AO188" s="20"/>
      <c r="AP188" s="20"/>
      <c r="AQ188" s="20"/>
      <c r="AR188" s="9"/>
      <c r="AS188" s="24"/>
      <c r="AT188" s="24"/>
      <c r="AU188" s="24"/>
      <c r="AV188" s="24"/>
      <c r="AW188" s="24"/>
      <c r="AX188" s="24"/>
      <c r="AY188" s="24"/>
      <c r="AZ188" s="24"/>
      <c r="BA188" s="24"/>
    </row>
    <row r="189" spans="1:53" outlineLevel="1" x14ac:dyDescent="0.25">
      <c r="A189" s="1" t="e">
        <f t="shared" si="22"/>
        <v>#N/A</v>
      </c>
      <c r="B189" s="24"/>
      <c r="C189" s="1" t="e">
        <f>VLOOKUP(B189,Anlagentypenkatalog!$A$2:$B$287,2,FALSE)</f>
        <v>#N/A</v>
      </c>
      <c r="D189" s="30"/>
      <c r="E189" s="24"/>
      <c r="F189" s="24"/>
      <c r="G189" s="24"/>
      <c r="H189" s="24"/>
      <c r="I189" s="24"/>
      <c r="J189" s="24"/>
      <c r="K189" s="20"/>
      <c r="L189" s="24"/>
      <c r="M189" s="24"/>
      <c r="N189" s="24"/>
      <c r="O189" s="24"/>
      <c r="P189" s="24"/>
      <c r="Q189" s="24"/>
      <c r="R189" s="24"/>
      <c r="S189" s="24"/>
      <c r="T189" s="20"/>
      <c r="U189" s="24"/>
      <c r="V189" s="20"/>
      <c r="W189" s="20"/>
      <c r="X189" s="20"/>
      <c r="Y189" s="20"/>
      <c r="Z189" s="20"/>
      <c r="AA189" s="20"/>
      <c r="AB189" s="20"/>
      <c r="AC189" s="20"/>
      <c r="AD189" s="20"/>
      <c r="AE189" s="9"/>
      <c r="AF189" s="24"/>
      <c r="AG189" s="24"/>
      <c r="AH189" s="24"/>
      <c r="AI189" s="20"/>
      <c r="AJ189" s="24"/>
      <c r="AK189" s="24"/>
      <c r="AL189" s="24"/>
      <c r="AM189" s="24"/>
      <c r="AN189" s="20"/>
      <c r="AO189" s="20"/>
      <c r="AP189" s="20"/>
      <c r="AQ189" s="20"/>
      <c r="AR189" s="9"/>
      <c r="AS189" s="24"/>
      <c r="AT189" s="24"/>
      <c r="AU189" s="24"/>
      <c r="AV189" s="24"/>
      <c r="AW189" s="24"/>
      <c r="AX189" s="24"/>
      <c r="AY189" s="24"/>
      <c r="AZ189" s="24"/>
      <c r="BA189" s="24"/>
    </row>
    <row r="190" spans="1:53" outlineLevel="1" x14ac:dyDescent="0.25">
      <c r="A190" s="1" t="e">
        <f t="shared" si="22"/>
        <v>#N/A</v>
      </c>
      <c r="B190" s="24"/>
      <c r="C190" s="1" t="e">
        <f>VLOOKUP(B190,Anlagentypenkatalog!$A$2:$B$287,2,FALSE)</f>
        <v>#N/A</v>
      </c>
      <c r="D190" s="30"/>
      <c r="E190" s="24"/>
      <c r="F190" s="24"/>
      <c r="G190" s="24"/>
      <c r="H190" s="24"/>
      <c r="I190" s="24"/>
      <c r="J190" s="24"/>
      <c r="K190" s="20"/>
      <c r="L190" s="24"/>
      <c r="M190" s="24"/>
      <c r="N190" s="24"/>
      <c r="O190" s="24"/>
      <c r="P190" s="24"/>
      <c r="Q190" s="24"/>
      <c r="R190" s="24"/>
      <c r="S190" s="24"/>
      <c r="T190" s="20"/>
      <c r="U190" s="24"/>
      <c r="V190" s="20"/>
      <c r="W190" s="20"/>
      <c r="X190" s="20"/>
      <c r="Y190" s="20"/>
      <c r="Z190" s="20"/>
      <c r="AA190" s="20"/>
      <c r="AB190" s="20"/>
      <c r="AC190" s="20"/>
      <c r="AD190" s="20"/>
      <c r="AE190" s="9"/>
      <c r="AF190" s="24"/>
      <c r="AG190" s="24"/>
      <c r="AH190" s="24"/>
      <c r="AI190" s="20"/>
      <c r="AJ190" s="24"/>
      <c r="AK190" s="24"/>
      <c r="AL190" s="24"/>
      <c r="AM190" s="24"/>
      <c r="AN190" s="20"/>
      <c r="AO190" s="20"/>
      <c r="AP190" s="20"/>
      <c r="AQ190" s="20"/>
      <c r="AR190" s="9"/>
      <c r="AS190" s="24"/>
      <c r="AT190" s="24"/>
      <c r="AU190" s="24"/>
      <c r="AV190" s="24"/>
      <c r="AW190" s="24"/>
      <c r="AX190" s="24"/>
      <c r="AY190" s="24"/>
      <c r="AZ190" s="24"/>
      <c r="BA190" s="24"/>
    </row>
    <row r="191" spans="1:53" outlineLevel="1" x14ac:dyDescent="0.25">
      <c r="A191" s="1" t="e">
        <f t="shared" si="22"/>
        <v>#N/A</v>
      </c>
      <c r="B191" s="24"/>
      <c r="C191" s="1" t="e">
        <f>VLOOKUP(B191,Anlagentypenkatalog!$A$2:$B$287,2,FALSE)</f>
        <v>#N/A</v>
      </c>
      <c r="D191" s="30"/>
      <c r="E191" s="24"/>
      <c r="F191" s="24"/>
      <c r="G191" s="24"/>
      <c r="H191" s="24"/>
      <c r="I191" s="24"/>
      <c r="J191" s="24"/>
      <c r="K191" s="20"/>
      <c r="L191" s="24"/>
      <c r="M191" s="24"/>
      <c r="N191" s="24"/>
      <c r="O191" s="24"/>
      <c r="P191" s="24"/>
      <c r="Q191" s="24"/>
      <c r="R191" s="24"/>
      <c r="S191" s="24"/>
      <c r="T191" s="20"/>
      <c r="U191" s="24"/>
      <c r="V191" s="20"/>
      <c r="W191" s="20"/>
      <c r="X191" s="20"/>
      <c r="Y191" s="20"/>
      <c r="Z191" s="20"/>
      <c r="AA191" s="20"/>
      <c r="AB191" s="20"/>
      <c r="AC191" s="20"/>
      <c r="AD191" s="20"/>
      <c r="AE191" s="9"/>
      <c r="AF191" s="24"/>
      <c r="AG191" s="24"/>
      <c r="AH191" s="24"/>
      <c r="AI191" s="20"/>
      <c r="AJ191" s="24"/>
      <c r="AK191" s="24"/>
      <c r="AL191" s="24"/>
      <c r="AM191" s="24"/>
      <c r="AN191" s="20"/>
      <c r="AO191" s="20"/>
      <c r="AP191" s="20"/>
      <c r="AQ191" s="20"/>
      <c r="AR191" s="9"/>
      <c r="AS191" s="24"/>
      <c r="AT191" s="24"/>
      <c r="AU191" s="24"/>
      <c r="AV191" s="24"/>
      <c r="AW191" s="24"/>
      <c r="AX191" s="24"/>
      <c r="AY191" s="24"/>
      <c r="AZ191" s="24"/>
      <c r="BA191" s="24"/>
    </row>
    <row r="192" spans="1:53" x14ac:dyDescent="0.25">
      <c r="A192" s="10" t="s">
        <v>778</v>
      </c>
      <c r="B192" s="10"/>
      <c r="C192" s="10"/>
      <c r="D192" s="19"/>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row>
    <row r="193" spans="1:53" outlineLevel="1" x14ac:dyDescent="0.25">
      <c r="A193" s="1" t="e">
        <f t="shared" ref="A193:A200" si="23">$B$6&amp;"."&amp;"T"&amp;"."&amp;C193&amp;"."&amp;D193</f>
        <v>#N/A</v>
      </c>
      <c r="B193" s="24"/>
      <c r="C193" s="1" t="e">
        <f>VLOOKUP(B193,Anlagentypenkatalog!$A$2:$B$287,2,FALSE)</f>
        <v>#N/A</v>
      </c>
      <c r="D193" s="30"/>
      <c r="E193" s="24"/>
      <c r="F193" s="24"/>
      <c r="G193" s="24"/>
      <c r="H193" s="24"/>
      <c r="I193" s="24"/>
      <c r="J193" s="24"/>
      <c r="K193" s="20"/>
      <c r="L193" s="24"/>
      <c r="M193" s="24"/>
      <c r="N193" s="24"/>
      <c r="O193" s="24"/>
      <c r="P193" s="24"/>
      <c r="Q193" s="24"/>
      <c r="R193" s="24"/>
      <c r="S193" s="24"/>
      <c r="T193" s="20"/>
      <c r="U193" s="24"/>
      <c r="V193" s="20"/>
      <c r="W193" s="20"/>
      <c r="X193" s="20"/>
      <c r="Y193" s="20"/>
      <c r="Z193" s="20"/>
      <c r="AA193" s="20"/>
      <c r="AB193" s="20"/>
      <c r="AC193" s="20"/>
      <c r="AD193" s="20"/>
      <c r="AE193" s="9"/>
      <c r="AF193" s="24"/>
      <c r="AG193" s="24"/>
      <c r="AH193" s="24"/>
      <c r="AI193" s="20"/>
      <c r="AJ193" s="24"/>
      <c r="AK193" s="24"/>
      <c r="AL193" s="24"/>
      <c r="AM193" s="24"/>
      <c r="AN193" s="20"/>
      <c r="AO193" s="20"/>
      <c r="AP193" s="20"/>
      <c r="AQ193" s="20"/>
      <c r="AR193" s="9"/>
      <c r="AS193" s="24"/>
      <c r="AT193" s="24"/>
      <c r="AU193" s="24"/>
      <c r="AV193" s="24"/>
      <c r="AW193" s="24"/>
      <c r="AX193" s="24"/>
      <c r="AY193" s="24"/>
      <c r="AZ193" s="24"/>
      <c r="BA193" s="24"/>
    </row>
    <row r="194" spans="1:53" outlineLevel="1" x14ac:dyDescent="0.25">
      <c r="A194" s="1" t="e">
        <f t="shared" si="23"/>
        <v>#N/A</v>
      </c>
      <c r="B194" s="24"/>
      <c r="C194" s="1" t="e">
        <f>VLOOKUP(B194,Anlagentypenkatalog!$A$2:$B$287,2,FALSE)</f>
        <v>#N/A</v>
      </c>
      <c r="D194" s="30"/>
      <c r="E194" s="24"/>
      <c r="F194" s="24"/>
      <c r="G194" s="24"/>
      <c r="H194" s="24"/>
      <c r="I194" s="24"/>
      <c r="J194" s="24"/>
      <c r="K194" s="20"/>
      <c r="L194" s="24"/>
      <c r="M194" s="24"/>
      <c r="N194" s="24"/>
      <c r="O194" s="24"/>
      <c r="P194" s="24"/>
      <c r="Q194" s="24"/>
      <c r="R194" s="24"/>
      <c r="S194" s="24"/>
      <c r="T194" s="20"/>
      <c r="U194" s="24"/>
      <c r="V194" s="20"/>
      <c r="W194" s="20"/>
      <c r="X194" s="20"/>
      <c r="Y194" s="20"/>
      <c r="Z194" s="20"/>
      <c r="AA194" s="20"/>
      <c r="AB194" s="20"/>
      <c r="AC194" s="20"/>
      <c r="AD194" s="20"/>
      <c r="AE194" s="9"/>
      <c r="AF194" s="24"/>
      <c r="AG194" s="24"/>
      <c r="AH194" s="24"/>
      <c r="AI194" s="20"/>
      <c r="AJ194" s="24"/>
      <c r="AK194" s="24"/>
      <c r="AL194" s="24"/>
      <c r="AM194" s="24"/>
      <c r="AN194" s="20"/>
      <c r="AO194" s="20"/>
      <c r="AP194" s="20"/>
      <c r="AQ194" s="20"/>
      <c r="AR194" s="9"/>
      <c r="AS194" s="24"/>
      <c r="AT194" s="24"/>
      <c r="AU194" s="24"/>
      <c r="AV194" s="24"/>
      <c r="AW194" s="24"/>
      <c r="AX194" s="24"/>
      <c r="AY194" s="24"/>
      <c r="AZ194" s="24"/>
      <c r="BA194" s="24"/>
    </row>
    <row r="195" spans="1:53" outlineLevel="1" x14ac:dyDescent="0.25">
      <c r="A195" s="1" t="e">
        <f t="shared" si="23"/>
        <v>#N/A</v>
      </c>
      <c r="B195" s="24"/>
      <c r="C195" s="1" t="e">
        <f>VLOOKUP(B195,Anlagentypenkatalog!$A$2:$B$287,2,FALSE)</f>
        <v>#N/A</v>
      </c>
      <c r="D195" s="30"/>
      <c r="E195" s="24"/>
      <c r="F195" s="24"/>
      <c r="G195" s="24"/>
      <c r="H195" s="24"/>
      <c r="I195" s="24"/>
      <c r="J195" s="24"/>
      <c r="K195" s="20"/>
      <c r="L195" s="24"/>
      <c r="M195" s="24"/>
      <c r="N195" s="24"/>
      <c r="O195" s="24"/>
      <c r="P195" s="24"/>
      <c r="Q195" s="24"/>
      <c r="R195" s="24"/>
      <c r="S195" s="24"/>
      <c r="T195" s="20"/>
      <c r="U195" s="24"/>
      <c r="V195" s="20"/>
      <c r="W195" s="20"/>
      <c r="X195" s="20"/>
      <c r="Y195" s="20"/>
      <c r="Z195" s="20"/>
      <c r="AA195" s="20"/>
      <c r="AB195" s="20"/>
      <c r="AC195" s="20"/>
      <c r="AD195" s="20"/>
      <c r="AE195" s="9"/>
      <c r="AF195" s="24"/>
      <c r="AG195" s="24"/>
      <c r="AH195" s="24"/>
      <c r="AI195" s="20"/>
      <c r="AJ195" s="24"/>
      <c r="AK195" s="24"/>
      <c r="AL195" s="24"/>
      <c r="AM195" s="24"/>
      <c r="AN195" s="20"/>
      <c r="AO195" s="20"/>
      <c r="AP195" s="20"/>
      <c r="AQ195" s="20"/>
      <c r="AR195" s="9"/>
      <c r="AS195" s="24"/>
      <c r="AT195" s="24"/>
      <c r="AU195" s="24"/>
      <c r="AV195" s="24"/>
      <c r="AW195" s="24"/>
      <c r="AX195" s="24"/>
      <c r="AY195" s="24"/>
      <c r="AZ195" s="24"/>
      <c r="BA195" s="24"/>
    </row>
    <row r="196" spans="1:53" outlineLevel="1" x14ac:dyDescent="0.25">
      <c r="A196" s="1" t="e">
        <f t="shared" si="23"/>
        <v>#N/A</v>
      </c>
      <c r="B196" s="24"/>
      <c r="C196" s="1" t="e">
        <f>VLOOKUP(B196,Anlagentypenkatalog!$A$2:$B$287,2,FALSE)</f>
        <v>#N/A</v>
      </c>
      <c r="D196" s="30"/>
      <c r="E196" s="24"/>
      <c r="F196" s="24"/>
      <c r="G196" s="24"/>
      <c r="H196" s="24"/>
      <c r="I196" s="24"/>
      <c r="J196" s="24"/>
      <c r="K196" s="20"/>
      <c r="L196" s="24"/>
      <c r="M196" s="24"/>
      <c r="N196" s="24"/>
      <c r="O196" s="24"/>
      <c r="P196" s="24"/>
      <c r="Q196" s="24"/>
      <c r="R196" s="24"/>
      <c r="S196" s="24"/>
      <c r="T196" s="20"/>
      <c r="U196" s="24"/>
      <c r="V196" s="20"/>
      <c r="W196" s="20"/>
      <c r="X196" s="20"/>
      <c r="Y196" s="20"/>
      <c r="Z196" s="20"/>
      <c r="AA196" s="20"/>
      <c r="AB196" s="20"/>
      <c r="AC196" s="20"/>
      <c r="AD196" s="20"/>
      <c r="AE196" s="9"/>
      <c r="AF196" s="24"/>
      <c r="AG196" s="24"/>
      <c r="AH196" s="24"/>
      <c r="AI196" s="20"/>
      <c r="AJ196" s="24"/>
      <c r="AK196" s="24"/>
      <c r="AL196" s="24"/>
      <c r="AM196" s="24"/>
      <c r="AN196" s="20"/>
      <c r="AO196" s="20"/>
      <c r="AP196" s="20"/>
      <c r="AQ196" s="20"/>
      <c r="AR196" s="9"/>
      <c r="AS196" s="24"/>
      <c r="AT196" s="24"/>
      <c r="AU196" s="24"/>
      <c r="AV196" s="24"/>
      <c r="AW196" s="24"/>
      <c r="AX196" s="24"/>
      <c r="AY196" s="24"/>
      <c r="AZ196" s="24"/>
      <c r="BA196" s="24"/>
    </row>
    <row r="197" spans="1:53" outlineLevel="1" x14ac:dyDescent="0.25">
      <c r="A197" s="1" t="e">
        <f t="shared" si="23"/>
        <v>#N/A</v>
      </c>
      <c r="B197" s="24"/>
      <c r="C197" s="1" t="e">
        <f>VLOOKUP(B197,Anlagentypenkatalog!$A$2:$B$287,2,FALSE)</f>
        <v>#N/A</v>
      </c>
      <c r="D197" s="30"/>
      <c r="E197" s="24"/>
      <c r="F197" s="24"/>
      <c r="G197" s="24"/>
      <c r="H197" s="24"/>
      <c r="I197" s="24"/>
      <c r="J197" s="24"/>
      <c r="K197" s="20"/>
      <c r="L197" s="24"/>
      <c r="M197" s="24"/>
      <c r="N197" s="24"/>
      <c r="O197" s="24"/>
      <c r="P197" s="24"/>
      <c r="Q197" s="24"/>
      <c r="R197" s="24"/>
      <c r="S197" s="24"/>
      <c r="T197" s="20"/>
      <c r="U197" s="24"/>
      <c r="V197" s="20"/>
      <c r="W197" s="20"/>
      <c r="X197" s="20"/>
      <c r="Y197" s="20"/>
      <c r="Z197" s="20"/>
      <c r="AA197" s="20"/>
      <c r="AB197" s="20"/>
      <c r="AC197" s="20"/>
      <c r="AD197" s="20"/>
      <c r="AE197" s="9"/>
      <c r="AF197" s="24"/>
      <c r="AG197" s="24"/>
      <c r="AH197" s="24"/>
      <c r="AI197" s="20"/>
      <c r="AJ197" s="24"/>
      <c r="AK197" s="24"/>
      <c r="AL197" s="24"/>
      <c r="AM197" s="24"/>
      <c r="AN197" s="20"/>
      <c r="AO197" s="20"/>
      <c r="AP197" s="20"/>
      <c r="AQ197" s="20"/>
      <c r="AR197" s="9"/>
      <c r="AS197" s="24"/>
      <c r="AT197" s="24"/>
      <c r="AU197" s="24"/>
      <c r="AV197" s="24"/>
      <c r="AW197" s="24"/>
      <c r="AX197" s="24"/>
      <c r="AY197" s="24"/>
      <c r="AZ197" s="24"/>
      <c r="BA197" s="24"/>
    </row>
    <row r="198" spans="1:53" outlineLevel="1" x14ac:dyDescent="0.25">
      <c r="A198" s="1" t="e">
        <f t="shared" si="23"/>
        <v>#N/A</v>
      </c>
      <c r="B198" s="24"/>
      <c r="C198" s="1" t="e">
        <f>VLOOKUP(B198,Anlagentypenkatalog!$A$2:$B$287,2,FALSE)</f>
        <v>#N/A</v>
      </c>
      <c r="D198" s="30"/>
      <c r="E198" s="24"/>
      <c r="F198" s="24"/>
      <c r="G198" s="24"/>
      <c r="H198" s="24"/>
      <c r="I198" s="24"/>
      <c r="J198" s="24"/>
      <c r="K198" s="20"/>
      <c r="L198" s="24"/>
      <c r="M198" s="24"/>
      <c r="N198" s="24"/>
      <c r="O198" s="24"/>
      <c r="P198" s="24"/>
      <c r="Q198" s="24"/>
      <c r="R198" s="24"/>
      <c r="S198" s="24"/>
      <c r="T198" s="20"/>
      <c r="U198" s="24"/>
      <c r="V198" s="20"/>
      <c r="W198" s="20"/>
      <c r="X198" s="20"/>
      <c r="Y198" s="20"/>
      <c r="Z198" s="20"/>
      <c r="AA198" s="20"/>
      <c r="AB198" s="20"/>
      <c r="AC198" s="20"/>
      <c r="AD198" s="20"/>
      <c r="AE198" s="9"/>
      <c r="AF198" s="24"/>
      <c r="AG198" s="24"/>
      <c r="AH198" s="24"/>
      <c r="AI198" s="20"/>
      <c r="AJ198" s="24"/>
      <c r="AK198" s="24"/>
      <c r="AL198" s="24"/>
      <c r="AM198" s="24"/>
      <c r="AN198" s="20"/>
      <c r="AO198" s="20"/>
      <c r="AP198" s="20"/>
      <c r="AQ198" s="20"/>
      <c r="AR198" s="9"/>
      <c r="AS198" s="24"/>
      <c r="AT198" s="24"/>
      <c r="AU198" s="24"/>
      <c r="AV198" s="24"/>
      <c r="AW198" s="24"/>
      <c r="AX198" s="24"/>
      <c r="AY198" s="24"/>
      <c r="AZ198" s="24"/>
      <c r="BA198" s="24"/>
    </row>
    <row r="199" spans="1:53" outlineLevel="1" x14ac:dyDescent="0.25">
      <c r="A199" s="1" t="e">
        <f t="shared" si="23"/>
        <v>#N/A</v>
      </c>
      <c r="B199" s="24"/>
      <c r="C199" s="1" t="e">
        <f>VLOOKUP(B199,Anlagentypenkatalog!$A$2:$B$287,2,FALSE)</f>
        <v>#N/A</v>
      </c>
      <c r="D199" s="30"/>
      <c r="E199" s="24"/>
      <c r="F199" s="24"/>
      <c r="G199" s="24"/>
      <c r="H199" s="24"/>
      <c r="I199" s="24"/>
      <c r="J199" s="24"/>
      <c r="K199" s="20"/>
      <c r="L199" s="24"/>
      <c r="M199" s="24"/>
      <c r="N199" s="24"/>
      <c r="O199" s="24"/>
      <c r="P199" s="24"/>
      <c r="Q199" s="24"/>
      <c r="R199" s="24"/>
      <c r="S199" s="24"/>
      <c r="T199" s="20"/>
      <c r="U199" s="24"/>
      <c r="V199" s="20"/>
      <c r="W199" s="20"/>
      <c r="X199" s="20"/>
      <c r="Y199" s="20"/>
      <c r="Z199" s="20"/>
      <c r="AA199" s="20"/>
      <c r="AB199" s="20"/>
      <c r="AC199" s="20"/>
      <c r="AD199" s="20"/>
      <c r="AE199" s="9"/>
      <c r="AF199" s="24"/>
      <c r="AG199" s="24"/>
      <c r="AH199" s="24"/>
      <c r="AI199" s="20"/>
      <c r="AJ199" s="24"/>
      <c r="AK199" s="24"/>
      <c r="AL199" s="24"/>
      <c r="AM199" s="24"/>
      <c r="AN199" s="20"/>
      <c r="AO199" s="20"/>
      <c r="AP199" s="20"/>
      <c r="AQ199" s="20"/>
      <c r="AR199" s="9"/>
      <c r="AS199" s="24"/>
      <c r="AT199" s="24"/>
      <c r="AU199" s="24"/>
      <c r="AV199" s="24"/>
      <c r="AW199" s="24"/>
      <c r="AX199" s="24"/>
      <c r="AY199" s="24"/>
      <c r="AZ199" s="24"/>
      <c r="BA199" s="24"/>
    </row>
    <row r="200" spans="1:53" outlineLevel="1" x14ac:dyDescent="0.25">
      <c r="A200" s="1" t="e">
        <f t="shared" si="23"/>
        <v>#N/A</v>
      </c>
      <c r="B200" s="24"/>
      <c r="C200" s="1" t="e">
        <f>VLOOKUP(B200,Anlagentypenkatalog!$A$2:$B$287,2,FALSE)</f>
        <v>#N/A</v>
      </c>
      <c r="D200" s="30"/>
      <c r="E200" s="24"/>
      <c r="F200" s="24"/>
      <c r="G200" s="24"/>
      <c r="H200" s="24"/>
      <c r="I200" s="24"/>
      <c r="J200" s="24"/>
      <c r="K200" s="20"/>
      <c r="L200" s="24"/>
      <c r="M200" s="24"/>
      <c r="N200" s="24"/>
      <c r="O200" s="24"/>
      <c r="P200" s="24"/>
      <c r="Q200" s="24"/>
      <c r="R200" s="24"/>
      <c r="S200" s="24"/>
      <c r="T200" s="20"/>
      <c r="U200" s="24"/>
      <c r="V200" s="20"/>
      <c r="W200" s="20"/>
      <c r="X200" s="20"/>
      <c r="Y200" s="20"/>
      <c r="Z200" s="20"/>
      <c r="AA200" s="20"/>
      <c r="AB200" s="20"/>
      <c r="AC200" s="20"/>
      <c r="AD200" s="20"/>
      <c r="AE200" s="9"/>
      <c r="AF200" s="24"/>
      <c r="AG200" s="24"/>
      <c r="AH200" s="24"/>
      <c r="AI200" s="20"/>
      <c r="AJ200" s="24"/>
      <c r="AK200" s="24"/>
      <c r="AL200" s="24"/>
      <c r="AM200" s="24"/>
      <c r="AN200" s="20"/>
      <c r="AO200" s="20"/>
      <c r="AP200" s="20"/>
      <c r="AQ200" s="20"/>
      <c r="AR200" s="9"/>
      <c r="AS200" s="24"/>
      <c r="AT200" s="24"/>
      <c r="AU200" s="24"/>
      <c r="AV200" s="24"/>
      <c r="AW200" s="24"/>
      <c r="AX200" s="24"/>
      <c r="AY200" s="24"/>
      <c r="AZ200" s="24"/>
      <c r="BA200" s="24"/>
    </row>
    <row r="201" spans="1:53" x14ac:dyDescent="0.25">
      <c r="A201" s="10" t="s">
        <v>779</v>
      </c>
      <c r="B201" s="10"/>
      <c r="C201" s="10"/>
      <c r="D201" s="19"/>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row>
    <row r="202" spans="1:53" outlineLevel="1" x14ac:dyDescent="0.25">
      <c r="A202" s="1" t="e">
        <f t="shared" ref="A202:A209" si="24">$B$6&amp;"."&amp;"T"&amp;"."&amp;C202&amp;"."&amp;D202</f>
        <v>#N/A</v>
      </c>
      <c r="B202" s="24"/>
      <c r="C202" s="1" t="e">
        <f>VLOOKUP(B202,Anlagentypenkatalog!$A$2:$B$287,2,FALSE)</f>
        <v>#N/A</v>
      </c>
      <c r="D202" s="30"/>
      <c r="E202" s="24"/>
      <c r="F202" s="24"/>
      <c r="G202" s="24"/>
      <c r="H202" s="24"/>
      <c r="I202" s="24"/>
      <c r="J202" s="24"/>
      <c r="K202" s="20"/>
      <c r="L202" s="24"/>
      <c r="M202" s="24"/>
      <c r="N202" s="24"/>
      <c r="O202" s="24"/>
      <c r="P202" s="24"/>
      <c r="Q202" s="24"/>
      <c r="R202" s="24"/>
      <c r="S202" s="24"/>
      <c r="T202" s="20"/>
      <c r="U202" s="24"/>
      <c r="V202" s="20"/>
      <c r="W202" s="20"/>
      <c r="X202" s="20"/>
      <c r="Y202" s="20"/>
      <c r="Z202" s="20"/>
      <c r="AA202" s="20"/>
      <c r="AB202" s="20"/>
      <c r="AC202" s="20"/>
      <c r="AD202" s="20"/>
      <c r="AE202" s="9"/>
      <c r="AF202" s="24"/>
      <c r="AG202" s="24"/>
      <c r="AH202" s="24"/>
      <c r="AI202" s="20"/>
      <c r="AJ202" s="24"/>
      <c r="AK202" s="24"/>
      <c r="AL202" s="24"/>
      <c r="AM202" s="24"/>
      <c r="AN202" s="20"/>
      <c r="AO202" s="20"/>
      <c r="AP202" s="20"/>
      <c r="AQ202" s="20"/>
      <c r="AR202" s="9"/>
      <c r="AS202" s="24"/>
      <c r="AT202" s="24"/>
      <c r="AU202" s="24"/>
      <c r="AV202" s="24"/>
      <c r="AW202" s="24"/>
      <c r="AX202" s="24"/>
      <c r="AY202" s="24"/>
      <c r="AZ202" s="24"/>
      <c r="BA202" s="24"/>
    </row>
    <row r="203" spans="1:53" outlineLevel="1" x14ac:dyDescent="0.25">
      <c r="A203" s="1" t="e">
        <f t="shared" si="24"/>
        <v>#N/A</v>
      </c>
      <c r="B203" s="24"/>
      <c r="C203" s="1" t="e">
        <f>VLOOKUP(B203,Anlagentypenkatalog!$A$2:$B$287,2,FALSE)</f>
        <v>#N/A</v>
      </c>
      <c r="D203" s="30"/>
      <c r="E203" s="24"/>
      <c r="F203" s="24"/>
      <c r="G203" s="24"/>
      <c r="H203" s="24"/>
      <c r="I203" s="24"/>
      <c r="J203" s="24"/>
      <c r="K203" s="20"/>
      <c r="L203" s="24"/>
      <c r="M203" s="24"/>
      <c r="N203" s="24"/>
      <c r="O203" s="24"/>
      <c r="P203" s="24"/>
      <c r="Q203" s="24"/>
      <c r="R203" s="24"/>
      <c r="S203" s="24"/>
      <c r="T203" s="20"/>
      <c r="U203" s="24"/>
      <c r="V203" s="20"/>
      <c r="W203" s="20"/>
      <c r="X203" s="20"/>
      <c r="Y203" s="20"/>
      <c r="Z203" s="20"/>
      <c r="AA203" s="20"/>
      <c r="AB203" s="20"/>
      <c r="AC203" s="20"/>
      <c r="AD203" s="20"/>
      <c r="AE203" s="9"/>
      <c r="AF203" s="24"/>
      <c r="AG203" s="24"/>
      <c r="AH203" s="24"/>
      <c r="AI203" s="20"/>
      <c r="AJ203" s="24"/>
      <c r="AK203" s="24"/>
      <c r="AL203" s="24"/>
      <c r="AM203" s="24"/>
      <c r="AN203" s="20"/>
      <c r="AO203" s="20"/>
      <c r="AP203" s="20"/>
      <c r="AQ203" s="20"/>
      <c r="AR203" s="9"/>
      <c r="AS203" s="24"/>
      <c r="AT203" s="24"/>
      <c r="AU203" s="24"/>
      <c r="AV203" s="24"/>
      <c r="AW203" s="24"/>
      <c r="AX203" s="24"/>
      <c r="AY203" s="24"/>
      <c r="AZ203" s="24"/>
      <c r="BA203" s="24"/>
    </row>
    <row r="204" spans="1:53" outlineLevel="1" x14ac:dyDescent="0.25">
      <c r="A204" s="1" t="e">
        <f t="shared" si="24"/>
        <v>#N/A</v>
      </c>
      <c r="B204" s="24"/>
      <c r="C204" s="1" t="e">
        <f>VLOOKUP(B204,Anlagentypenkatalog!$A$2:$B$287,2,FALSE)</f>
        <v>#N/A</v>
      </c>
      <c r="D204" s="30"/>
      <c r="E204" s="24"/>
      <c r="F204" s="24"/>
      <c r="G204" s="24"/>
      <c r="H204" s="24"/>
      <c r="I204" s="24"/>
      <c r="J204" s="24"/>
      <c r="K204" s="20"/>
      <c r="L204" s="24"/>
      <c r="M204" s="24"/>
      <c r="N204" s="24"/>
      <c r="O204" s="24"/>
      <c r="P204" s="24"/>
      <c r="Q204" s="24"/>
      <c r="R204" s="24"/>
      <c r="S204" s="24"/>
      <c r="T204" s="20"/>
      <c r="U204" s="24"/>
      <c r="V204" s="20"/>
      <c r="W204" s="20"/>
      <c r="X204" s="20"/>
      <c r="Y204" s="20"/>
      <c r="Z204" s="20"/>
      <c r="AA204" s="20"/>
      <c r="AB204" s="20"/>
      <c r="AC204" s="20"/>
      <c r="AD204" s="20"/>
      <c r="AE204" s="9"/>
      <c r="AF204" s="24"/>
      <c r="AG204" s="24"/>
      <c r="AH204" s="24"/>
      <c r="AI204" s="20"/>
      <c r="AJ204" s="24"/>
      <c r="AK204" s="24"/>
      <c r="AL204" s="24"/>
      <c r="AM204" s="24"/>
      <c r="AN204" s="20"/>
      <c r="AO204" s="20"/>
      <c r="AP204" s="20"/>
      <c r="AQ204" s="20"/>
      <c r="AR204" s="9"/>
      <c r="AS204" s="24"/>
      <c r="AT204" s="24"/>
      <c r="AU204" s="24"/>
      <c r="AV204" s="24"/>
      <c r="AW204" s="24"/>
      <c r="AX204" s="24"/>
      <c r="AY204" s="24"/>
      <c r="AZ204" s="24"/>
      <c r="BA204" s="24"/>
    </row>
    <row r="205" spans="1:53" outlineLevel="1" x14ac:dyDescent="0.25">
      <c r="A205" s="1" t="e">
        <f t="shared" si="24"/>
        <v>#N/A</v>
      </c>
      <c r="B205" s="24"/>
      <c r="C205" s="1" t="e">
        <f>VLOOKUP(B205,Anlagentypenkatalog!$A$2:$B$287,2,FALSE)</f>
        <v>#N/A</v>
      </c>
      <c r="D205" s="30"/>
      <c r="E205" s="24"/>
      <c r="F205" s="24"/>
      <c r="G205" s="24"/>
      <c r="H205" s="24"/>
      <c r="I205" s="24"/>
      <c r="J205" s="24"/>
      <c r="K205" s="20"/>
      <c r="L205" s="24"/>
      <c r="M205" s="24"/>
      <c r="N205" s="24"/>
      <c r="O205" s="24"/>
      <c r="P205" s="24"/>
      <c r="Q205" s="24"/>
      <c r="R205" s="24"/>
      <c r="S205" s="24"/>
      <c r="T205" s="20"/>
      <c r="U205" s="24"/>
      <c r="V205" s="20"/>
      <c r="W205" s="20"/>
      <c r="X205" s="20"/>
      <c r="Y205" s="20"/>
      <c r="Z205" s="20"/>
      <c r="AA205" s="20"/>
      <c r="AB205" s="20"/>
      <c r="AC205" s="20"/>
      <c r="AD205" s="20"/>
      <c r="AE205" s="9"/>
      <c r="AF205" s="24"/>
      <c r="AG205" s="24"/>
      <c r="AH205" s="24"/>
      <c r="AI205" s="20"/>
      <c r="AJ205" s="24"/>
      <c r="AK205" s="24"/>
      <c r="AL205" s="24"/>
      <c r="AM205" s="24"/>
      <c r="AN205" s="20"/>
      <c r="AO205" s="20"/>
      <c r="AP205" s="20"/>
      <c r="AQ205" s="20"/>
      <c r="AR205" s="9"/>
      <c r="AS205" s="24"/>
      <c r="AT205" s="24"/>
      <c r="AU205" s="24"/>
      <c r="AV205" s="24"/>
      <c r="AW205" s="24"/>
      <c r="AX205" s="24"/>
      <c r="AY205" s="24"/>
      <c r="AZ205" s="24"/>
      <c r="BA205" s="24"/>
    </row>
    <row r="206" spans="1:53" outlineLevel="1" x14ac:dyDescent="0.25">
      <c r="A206" s="1" t="e">
        <f t="shared" si="24"/>
        <v>#N/A</v>
      </c>
      <c r="B206" s="24"/>
      <c r="C206" s="1" t="e">
        <f>VLOOKUP(B206,Anlagentypenkatalog!$A$2:$B$287,2,FALSE)</f>
        <v>#N/A</v>
      </c>
      <c r="D206" s="30"/>
      <c r="E206" s="24"/>
      <c r="F206" s="24"/>
      <c r="G206" s="24"/>
      <c r="H206" s="24"/>
      <c r="I206" s="24"/>
      <c r="J206" s="24"/>
      <c r="K206" s="20"/>
      <c r="L206" s="24"/>
      <c r="M206" s="24"/>
      <c r="N206" s="24"/>
      <c r="O206" s="24"/>
      <c r="P206" s="24"/>
      <c r="Q206" s="24"/>
      <c r="R206" s="24"/>
      <c r="S206" s="24"/>
      <c r="T206" s="20"/>
      <c r="U206" s="24"/>
      <c r="V206" s="20"/>
      <c r="W206" s="20"/>
      <c r="X206" s="20"/>
      <c r="Y206" s="20"/>
      <c r="Z206" s="20"/>
      <c r="AA206" s="20"/>
      <c r="AB206" s="20"/>
      <c r="AC206" s="20"/>
      <c r="AD206" s="20"/>
      <c r="AE206" s="9"/>
      <c r="AF206" s="24"/>
      <c r="AG206" s="24"/>
      <c r="AH206" s="24"/>
      <c r="AI206" s="20"/>
      <c r="AJ206" s="24"/>
      <c r="AK206" s="24"/>
      <c r="AL206" s="24"/>
      <c r="AM206" s="24"/>
      <c r="AN206" s="20"/>
      <c r="AO206" s="20"/>
      <c r="AP206" s="20"/>
      <c r="AQ206" s="20"/>
      <c r="AR206" s="9"/>
      <c r="AS206" s="24"/>
      <c r="AT206" s="24"/>
      <c r="AU206" s="24"/>
      <c r="AV206" s="24"/>
      <c r="AW206" s="24"/>
      <c r="AX206" s="24"/>
      <c r="AY206" s="24"/>
      <c r="AZ206" s="24"/>
      <c r="BA206" s="24"/>
    </row>
    <row r="207" spans="1:53" outlineLevel="1" x14ac:dyDescent="0.25">
      <c r="A207" s="1" t="e">
        <f t="shared" si="24"/>
        <v>#N/A</v>
      </c>
      <c r="B207" s="24"/>
      <c r="C207" s="1" t="e">
        <f>VLOOKUP(B207,Anlagentypenkatalog!$A$2:$B$287,2,FALSE)</f>
        <v>#N/A</v>
      </c>
      <c r="D207" s="30"/>
      <c r="E207" s="24"/>
      <c r="F207" s="24"/>
      <c r="G207" s="24"/>
      <c r="H207" s="24"/>
      <c r="I207" s="24"/>
      <c r="J207" s="24"/>
      <c r="K207" s="20"/>
      <c r="L207" s="24"/>
      <c r="M207" s="24"/>
      <c r="N207" s="24"/>
      <c r="O207" s="24"/>
      <c r="P207" s="24"/>
      <c r="Q207" s="24"/>
      <c r="R207" s="24"/>
      <c r="S207" s="24"/>
      <c r="T207" s="20"/>
      <c r="U207" s="24"/>
      <c r="V207" s="20"/>
      <c r="W207" s="20"/>
      <c r="X207" s="20"/>
      <c r="Y207" s="20"/>
      <c r="Z207" s="20"/>
      <c r="AA207" s="20"/>
      <c r="AB207" s="20"/>
      <c r="AC207" s="20"/>
      <c r="AD207" s="20"/>
      <c r="AE207" s="9"/>
      <c r="AF207" s="24"/>
      <c r="AG207" s="24"/>
      <c r="AH207" s="24"/>
      <c r="AI207" s="20"/>
      <c r="AJ207" s="24"/>
      <c r="AK207" s="24"/>
      <c r="AL207" s="24"/>
      <c r="AM207" s="24"/>
      <c r="AN207" s="20"/>
      <c r="AO207" s="20"/>
      <c r="AP207" s="20"/>
      <c r="AQ207" s="20"/>
      <c r="AR207" s="9"/>
      <c r="AS207" s="24"/>
      <c r="AT207" s="24"/>
      <c r="AU207" s="24"/>
      <c r="AV207" s="24"/>
      <c r="AW207" s="24"/>
      <c r="AX207" s="24"/>
      <c r="AY207" s="24"/>
      <c r="AZ207" s="24"/>
      <c r="BA207" s="24"/>
    </row>
    <row r="208" spans="1:53" outlineLevel="1" x14ac:dyDescent="0.25">
      <c r="A208" s="1" t="e">
        <f t="shared" si="24"/>
        <v>#N/A</v>
      </c>
      <c r="B208" s="24"/>
      <c r="C208" s="1" t="e">
        <f>VLOOKUP(B208,Anlagentypenkatalog!$A$2:$B$287,2,FALSE)</f>
        <v>#N/A</v>
      </c>
      <c r="D208" s="30"/>
      <c r="E208" s="24"/>
      <c r="F208" s="24"/>
      <c r="G208" s="24"/>
      <c r="H208" s="24"/>
      <c r="I208" s="24"/>
      <c r="J208" s="24"/>
      <c r="K208" s="20"/>
      <c r="L208" s="24"/>
      <c r="M208" s="24"/>
      <c r="N208" s="24"/>
      <c r="O208" s="24"/>
      <c r="P208" s="24"/>
      <c r="Q208" s="24"/>
      <c r="R208" s="24"/>
      <c r="S208" s="24"/>
      <c r="T208" s="20"/>
      <c r="U208" s="24"/>
      <c r="V208" s="20"/>
      <c r="W208" s="20"/>
      <c r="X208" s="20"/>
      <c r="Y208" s="20"/>
      <c r="Z208" s="20"/>
      <c r="AA208" s="20"/>
      <c r="AB208" s="20"/>
      <c r="AC208" s="20"/>
      <c r="AD208" s="20"/>
      <c r="AE208" s="9"/>
      <c r="AF208" s="24"/>
      <c r="AG208" s="24"/>
      <c r="AH208" s="24"/>
      <c r="AI208" s="20"/>
      <c r="AJ208" s="24"/>
      <c r="AK208" s="24"/>
      <c r="AL208" s="24"/>
      <c r="AM208" s="24"/>
      <c r="AN208" s="20"/>
      <c r="AO208" s="20"/>
      <c r="AP208" s="20"/>
      <c r="AQ208" s="20"/>
      <c r="AR208" s="9"/>
      <c r="AS208" s="24"/>
      <c r="AT208" s="24"/>
      <c r="AU208" s="24"/>
      <c r="AV208" s="24"/>
      <c r="AW208" s="24"/>
      <c r="AX208" s="24"/>
      <c r="AY208" s="24"/>
      <c r="AZ208" s="24"/>
      <c r="BA208" s="24"/>
    </row>
    <row r="209" spans="1:53" outlineLevel="1" x14ac:dyDescent="0.25">
      <c r="A209" s="1" t="e">
        <f t="shared" si="24"/>
        <v>#N/A</v>
      </c>
      <c r="B209" s="24"/>
      <c r="C209" s="1" t="e">
        <f>VLOOKUP(B209,Anlagentypenkatalog!$A$2:$B$287,2,FALSE)</f>
        <v>#N/A</v>
      </c>
      <c r="D209" s="30"/>
      <c r="E209" s="24"/>
      <c r="F209" s="24"/>
      <c r="G209" s="24"/>
      <c r="H209" s="24"/>
      <c r="I209" s="24"/>
      <c r="J209" s="24"/>
      <c r="K209" s="20"/>
      <c r="L209" s="24"/>
      <c r="M209" s="24"/>
      <c r="N209" s="24"/>
      <c r="O209" s="24"/>
      <c r="P209" s="24"/>
      <c r="Q209" s="24"/>
      <c r="R209" s="24"/>
      <c r="S209" s="24"/>
      <c r="T209" s="20"/>
      <c r="U209" s="24"/>
      <c r="V209" s="20"/>
      <c r="W209" s="20"/>
      <c r="X209" s="20"/>
      <c r="Y209" s="20"/>
      <c r="Z209" s="20"/>
      <c r="AA209" s="20"/>
      <c r="AB209" s="20"/>
      <c r="AC209" s="20"/>
      <c r="AD209" s="20"/>
      <c r="AE209" s="9"/>
      <c r="AF209" s="24"/>
      <c r="AG209" s="24"/>
      <c r="AH209" s="24"/>
      <c r="AI209" s="20"/>
      <c r="AJ209" s="24"/>
      <c r="AK209" s="24"/>
      <c r="AL209" s="24"/>
      <c r="AM209" s="24"/>
      <c r="AN209" s="20"/>
      <c r="AO209" s="20"/>
      <c r="AP209" s="20"/>
      <c r="AQ209" s="20"/>
      <c r="AR209" s="9"/>
      <c r="AS209" s="24"/>
      <c r="AT209" s="24"/>
      <c r="AU209" s="24"/>
      <c r="AV209" s="24"/>
      <c r="AW209" s="24"/>
      <c r="AX209" s="24"/>
      <c r="AY209" s="24"/>
      <c r="AZ209" s="24"/>
      <c r="BA209" s="24"/>
    </row>
  </sheetData>
  <dataValidations xWindow="396" yWindow="812" count="11">
    <dataValidation type="list" allowBlank="1" showInputMessage="1" showErrorMessage="1" sqref="AF35:AF38 AF23:AF28 AF40:AF44 AF89:AF93 AF16:AF20 AF82:AF87 AF68:AF73 AF95:AF100 AF75:AF80 AF61:AF66 AF54:AF59 AF156:AF163 AF102:AF108 AF30:AF33 AF46:AF51 AF120:AF127 AF129:AF136 AF138:AF145 AF147:AF154 AF110:AF117 AF202:AF209 AF175:AF182 AF184:AF191 AF193:AF200 AF165:AF172" xr:uid="{00000000-0002-0000-0000-000000000000}">
      <formula1>Wartung</formula1>
    </dataValidation>
    <dataValidation type="list" allowBlank="1" showInputMessage="1" showErrorMessage="1" sqref="AJ16:AJ20 AJ35:AJ38 AJ23:AJ28 AJ40:AJ44 AJ89:AJ93 AJ82:AJ87 AJ68:AJ73 AJ95:AJ100 AJ75:AJ80 AJ61:AJ66 AJ54:AJ59 AJ156:AJ163 AJ102:AJ108 AJ30:AJ33 AJ46:AJ51 AJ120:AJ127 AJ129:AJ136 AJ138:AJ145 AJ147:AJ154 AJ110:AJ117 AJ202:AJ209 AJ175:AJ182 AJ184:AJ191 AJ193:AJ200 AJ165:AJ172" xr:uid="{00000000-0002-0000-0000-000001000000}">
      <formula1>Intervall</formula1>
    </dataValidation>
    <dataValidation type="list" allowBlank="1" showInputMessage="1" sqref="AY16:AY20 AY35:AY38 AY23:AY28 AY40:AY44 AY102:AY108 AY82:AY87 AY68:AY73 AY95:AY100 AY75:AY80 AY61:AY66 AY54:AY59 AY156:AY163 AY89:AY93 AY30:AY33 AY46:AY51 AY120:AY127 AY129:AY136 AY138:AY145 AY147:AY154 AY110:AY117 AY202:AY209 AY175:AY182 AY184:AY191 AY193:AY200 AY165:AY172" xr:uid="{00000000-0002-0000-0000-000002000000}">
      <formula1>Kündigungsfrist</formula1>
    </dataValidation>
    <dataValidation type="list" allowBlank="1" showInputMessage="1" showErrorMessage="1" sqref="AN16:AN20 AN35:AN38 AN23:AN28 AN40:AN44 AN102:AN108 AN82:AN87 AN68:AN73 AN95:AN100 AN75:AN80 AN61:AN66 AN54:AN59 AN156:AN163 AN89:AN93 AN30:AN33 AN46:AN51 AN120:AN127 AN129:AN136 AN138:AN145 AN147:AN154 AN110:AN117 AN202:AN209 AN175:AN182 AN184:AN191 AN193:AN200 AN165:AN172" xr:uid="{00000000-0002-0000-0000-000003000000}">
      <formula1>Auftrag</formula1>
    </dataValidation>
    <dataValidation type="list" allowBlank="1" showInputMessage="1" sqref="AI16:AI20 AI35:AI38 AI23:AI28 AI40:AI44 AI89:AI93 AI82:AI87 AI68:AI73 AI95:AI100 AI75:AI80 AI61:AI66 AI54:AI59 AI156:AI163 AI102:AI108 AI30:AI33 AI46:AI51 AI120:AI127 AI129:AI136 AI138:AI145 AI147:AI154 AI110:AI117 AI202:AI209 AI175:AI182 AI184:AI191 AI193:AI200 AI165:AI172" xr:uid="{00000000-0002-0000-0000-000004000000}">
      <formula1>IH</formula1>
    </dataValidation>
    <dataValidation type="list" allowBlank="1" showInputMessage="1" showErrorMessage="1" sqref="BA16:BA20 F102:F108 AS16:AS20 BA35:BA38 AS40:AS44 AS46:AS51 F40:F44 F46:F51 AS75:AS80 BA82:BA87 F75:F80 BA95:BA100 AS95:AS100 F16:F20 F35:F38 F23:F28 BA40:BA44 AS35:AS38 F82:F87 F68:F73 F95:F100 AS82:AS87 AS89:AS93 BA75:BA80 BA102:BA108 AS102:AS108 F61:F66 AS54:AS59 BA54:BA59 F54:F59 AS61:AS66 BA61:BA66 BA68:BA73 AS68:AS73 BA110:BA117 AS110:AS117 BA156:BA163 F89:F93 BA89:BA93 AS156:AS163 AS23:AS28 BA23:BA28 F30:F33 BA30:BA33 AS30:AS33 BA46:BA51 F120:F127 BA120:BA127 AS120:AS127 F129:F136 BA129:BA136 AS129:AS136 F138:F145 BA138:BA145 AS138:AS145 F147:F154 BA147:BA154 AS147:AS154 F156:F163 F110:F117 AS165:AS172 F165:F172 F202:F209 BA175:BA182 AS175:AS182 F175:F182 BA184:BA191 AS184:AS191 F184:F191 BA193:BA200 AS193:AS200 F193:F200 BA202:BA209 AS202:AS209 BA165:BA172 B11" xr:uid="{00000000-0002-0000-0000-000005000000}">
      <formula1>jn</formula1>
    </dataValidation>
    <dataValidation type="list" allowBlank="1" showInputMessage="1" showErrorMessage="1" sqref="AL16:AL20 AL35:AL38 AL23:AL28 AL40:AL44 AL102:AL108 AL82:AL87 AL68:AL73 AL95:AL100 AL75:AL80 AL61:AL66 AL54:AL59 AL156:AL163 AL89:AL93 AL30:AL33 AL46:AL51 AL120:AL127 AL129:AL136 AL138:AL145 AL147:AL154 AL110:AL117 AL202:AL209 AL175:AL182 AL184:AL191 AL193:AL200 AL165:AL172" xr:uid="{00000000-0002-0000-0000-000006000000}">
      <formula1>Status</formula1>
    </dataValidation>
    <dataValidation type="list" allowBlank="1" showInputMessage="1" sqref="AO16:AO20 AO35:AO38 AO23:AO28 AO40:AO44 AO102:AO108 AO82:AO87 AO68:AO73 AO95:AO100 AO75:AO80 AO61:AO66 AO54:AO59 AO156:AO163 AO89:AO93 AO30:AO33 AO46:AO51 AO120:AO127 AO129:AO136 AO138:AO145 AO147:AO154 AO110:AO117 AO202:AO209 AO175:AO182 AO184:AO191 AO193:AO200 AO165:AO172" xr:uid="{00000000-0002-0000-0000-000007000000}">
      <formula1>Rolle</formula1>
    </dataValidation>
    <dataValidation type="list" allowBlank="1" showInputMessage="1" sqref="B12:B13 B120:B1048576 B23:B28 B30:B33 B35:B38 B40:B44 B46:B51 B54:B59 B61:B66 B68:B73 B75:B80 B82:B87 B89:B93 B95:B100 B102:B108 B110:B117 B16:B20" xr:uid="{00000000-0002-0000-0000-000008000000}">
      <formula1>Dropdown</formula1>
    </dataValidation>
    <dataValidation type="date" allowBlank="1" showInputMessage="1" showErrorMessage="1" sqref="AK1:AK1048576" xr:uid="{00000000-0002-0000-0000-000009000000}">
      <formula1>40179</formula1>
      <formula2>47847</formula2>
    </dataValidation>
    <dataValidation type="date" allowBlank="1" showInputMessage="1" showErrorMessage="1" sqref="AM1:AM1048576" xr:uid="{00000000-0002-0000-0000-00000A000000}">
      <formula1>40179</formula1>
      <formula2>47848</formula2>
    </dataValidation>
  </dataValidations>
  <pageMargins left="0.43307086614173229" right="0.23622047244094491" top="0.74803149606299213" bottom="0.74803149606299213" header="0.31496062992125984" footer="0.31496062992125984"/>
  <pageSetup paperSize="8" scale="25" fitToHeight="0" orientation="landscape"/>
  <headerFooter>
    <oddHeader>&amp;L&amp;14
&amp;R&amp;G</oddHeader>
    <oddFooter xml:space="preserve">&amp;L&amp;20AECOM Deutschland GmbH
Projekt Nr.: 60605528&amp;R&amp;20&amp;P von  &amp;N  
&amp;D  </oddFooter>
  </headerFooter>
  <legacyDrawingHF r:id="rId1"/>
  <extLst>
    <ext xmlns:x14="http://schemas.microsoft.com/office/spreadsheetml/2009/9/main" uri="{CCE6A557-97BC-4b89-ADB6-D9C93CAAB3DF}">
      <x14:dataValidations xmlns:xm="http://schemas.microsoft.com/office/excel/2006/main" xWindow="396" yWindow="812" count="1">
        <x14:dataValidation type="list" allowBlank="1" showInputMessage="1" showErrorMessage="1" xr:uid="{00000000-0002-0000-0000-00000B000000}">
          <x14:formula1>
            <xm:f>#REF!</xm:f>
          </x14:formula1>
          <xm:sqref>B6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K45"/>
  <sheetViews>
    <sheetView workbookViewId="0">
      <selection activeCell="C17" sqref="C17"/>
    </sheetView>
  </sheetViews>
  <sheetFormatPr baseColWidth="10" defaultColWidth="11.5703125" defaultRowHeight="15" x14ac:dyDescent="0.25"/>
  <cols>
    <col min="2" max="2" width="23.28515625" bestFit="1" customWidth="1"/>
    <col min="5" max="5" width="24.28515625" bestFit="1" customWidth="1"/>
    <col min="6" max="6" width="19.5703125" customWidth="1"/>
    <col min="7" max="7" width="14.28515625" bestFit="1" customWidth="1"/>
    <col min="10" max="10" width="16.7109375" bestFit="1" customWidth="1"/>
    <col min="11" max="11" width="34.7109375" customWidth="1"/>
  </cols>
  <sheetData>
    <row r="1" spans="1:11" x14ac:dyDescent="0.25">
      <c r="A1" s="2" t="s">
        <v>28</v>
      </c>
      <c r="B1" s="3" t="s">
        <v>9</v>
      </c>
      <c r="C1" s="2" t="s">
        <v>2</v>
      </c>
      <c r="D1" s="2" t="s">
        <v>31</v>
      </c>
      <c r="E1" s="2" t="s">
        <v>37</v>
      </c>
      <c r="F1" s="2" t="s">
        <v>45</v>
      </c>
      <c r="G1" s="2" t="s">
        <v>56</v>
      </c>
      <c r="H1" s="2" t="s">
        <v>59</v>
      </c>
      <c r="I1" s="2" t="s">
        <v>64</v>
      </c>
      <c r="J1" s="2" t="s">
        <v>72</v>
      </c>
      <c r="K1" s="2" t="s">
        <v>83</v>
      </c>
    </row>
    <row r="2" spans="1:11" x14ac:dyDescent="0.25">
      <c r="A2" s="1" t="s">
        <v>5</v>
      </c>
      <c r="B2" s="4" t="s">
        <v>32</v>
      </c>
      <c r="C2" s="1" t="s">
        <v>30</v>
      </c>
      <c r="D2" s="1" t="s">
        <v>32</v>
      </c>
      <c r="E2" s="1" t="s">
        <v>38</v>
      </c>
      <c r="F2" s="1" t="s">
        <v>46</v>
      </c>
      <c r="G2" s="5" t="s">
        <v>33</v>
      </c>
      <c r="H2" s="1" t="s">
        <v>60</v>
      </c>
      <c r="I2" s="1" t="s">
        <v>65</v>
      </c>
      <c r="J2" s="1" t="s">
        <v>73</v>
      </c>
      <c r="K2" s="1" t="s">
        <v>137</v>
      </c>
    </row>
    <row r="3" spans="1:11" x14ac:dyDescent="0.25">
      <c r="A3" s="1" t="s">
        <v>6</v>
      </c>
      <c r="B3" s="4" t="s">
        <v>12</v>
      </c>
      <c r="C3" s="1" t="s">
        <v>176</v>
      </c>
      <c r="D3" s="1" t="s">
        <v>33</v>
      </c>
      <c r="E3" s="1" t="s">
        <v>39</v>
      </c>
      <c r="F3" s="1" t="s">
        <v>47</v>
      </c>
      <c r="G3" s="5" t="s">
        <v>57</v>
      </c>
      <c r="H3" s="1" t="s">
        <v>61</v>
      </c>
      <c r="I3" s="1" t="s">
        <v>66</v>
      </c>
      <c r="J3" s="1" t="s">
        <v>74</v>
      </c>
      <c r="K3" s="1" t="s">
        <v>84</v>
      </c>
    </row>
    <row r="4" spans="1:11" x14ac:dyDescent="0.25">
      <c r="A4" s="1" t="s">
        <v>7</v>
      </c>
      <c r="B4" s="4" t="s">
        <v>26</v>
      </c>
      <c r="C4" s="1" t="s">
        <v>177</v>
      </c>
      <c r="D4" s="1" t="s">
        <v>4</v>
      </c>
      <c r="E4" s="1" t="s">
        <v>40</v>
      </c>
      <c r="F4" s="1"/>
      <c r="G4" s="5" t="s">
        <v>32</v>
      </c>
      <c r="H4" s="1"/>
      <c r="I4" s="1" t="s">
        <v>67</v>
      </c>
      <c r="J4" s="1" t="s">
        <v>79</v>
      </c>
      <c r="K4" s="1" t="s">
        <v>85</v>
      </c>
    </row>
    <row r="5" spans="1:11" x14ac:dyDescent="0.25">
      <c r="A5" s="1" t="s">
        <v>8</v>
      </c>
      <c r="B5" s="4" t="s">
        <v>16</v>
      </c>
      <c r="C5" s="1"/>
      <c r="D5" s="1" t="s">
        <v>34</v>
      </c>
      <c r="E5" s="1" t="s">
        <v>42</v>
      </c>
      <c r="F5" s="1"/>
      <c r="G5" s="5" t="s">
        <v>58</v>
      </c>
      <c r="H5" s="1"/>
      <c r="I5" s="1" t="s">
        <v>68</v>
      </c>
      <c r="J5" s="1" t="s">
        <v>75</v>
      </c>
      <c r="K5" s="1" t="s">
        <v>86</v>
      </c>
    </row>
    <row r="6" spans="1:11" x14ac:dyDescent="0.25">
      <c r="B6" s="4" t="s">
        <v>13</v>
      </c>
      <c r="C6" s="1"/>
      <c r="D6" s="1"/>
      <c r="E6" s="1" t="s">
        <v>10</v>
      </c>
      <c r="F6" s="1"/>
      <c r="G6" s="5"/>
      <c r="H6" s="1"/>
      <c r="I6" s="1"/>
      <c r="J6" s="1" t="s">
        <v>76</v>
      </c>
      <c r="K6" s="1" t="s">
        <v>87</v>
      </c>
    </row>
    <row r="7" spans="1:11" x14ac:dyDescent="0.25">
      <c r="A7" s="1"/>
      <c r="B7" s="4" t="s">
        <v>14</v>
      </c>
      <c r="D7" s="1"/>
      <c r="E7" s="1" t="s">
        <v>43</v>
      </c>
      <c r="F7" s="4"/>
      <c r="G7" s="5"/>
      <c r="H7" s="1"/>
      <c r="I7" s="1"/>
      <c r="J7" s="1" t="s">
        <v>57</v>
      </c>
      <c r="K7" s="1" t="s">
        <v>88</v>
      </c>
    </row>
    <row r="8" spans="1:11" x14ac:dyDescent="0.25">
      <c r="A8" s="1"/>
      <c r="B8" s="4" t="s">
        <v>24</v>
      </c>
      <c r="D8" s="1"/>
      <c r="E8" s="1" t="s">
        <v>44</v>
      </c>
      <c r="F8" s="1"/>
      <c r="G8" s="5"/>
      <c r="H8" s="1"/>
      <c r="I8" s="1"/>
      <c r="J8" s="1" t="s">
        <v>77</v>
      </c>
      <c r="K8" s="1" t="s">
        <v>89</v>
      </c>
    </row>
    <row r="9" spans="1:11" x14ac:dyDescent="0.25">
      <c r="A9" s="1"/>
      <c r="B9" s="4" t="s">
        <v>27</v>
      </c>
      <c r="C9" s="1"/>
      <c r="D9" s="1"/>
      <c r="E9" s="1" t="s">
        <v>11</v>
      </c>
      <c r="F9" s="1"/>
      <c r="G9" s="5"/>
      <c r="H9" s="1"/>
      <c r="I9" s="1"/>
      <c r="J9" s="1" t="s">
        <v>78</v>
      </c>
      <c r="K9" s="1" t="s">
        <v>90</v>
      </c>
    </row>
    <row r="10" spans="1:11" x14ac:dyDescent="0.25">
      <c r="A10" s="1"/>
      <c r="B10" s="4" t="s">
        <v>29</v>
      </c>
      <c r="C10" s="1"/>
      <c r="D10" s="1"/>
      <c r="E10" s="1" t="s">
        <v>41</v>
      </c>
      <c r="F10" s="1"/>
      <c r="G10" s="5"/>
      <c r="H10" s="1"/>
      <c r="I10" s="1"/>
      <c r="J10" s="1" t="s">
        <v>80</v>
      </c>
      <c r="K10" s="1" t="s">
        <v>91</v>
      </c>
    </row>
    <row r="11" spans="1:11" x14ac:dyDescent="0.25">
      <c r="A11" s="1"/>
      <c r="B11" s="4" t="s">
        <v>184</v>
      </c>
      <c r="C11" s="1"/>
      <c r="D11" s="1"/>
      <c r="E11" s="1"/>
      <c r="F11" s="1"/>
      <c r="G11" s="5"/>
      <c r="H11" s="1"/>
      <c r="I11" s="1"/>
      <c r="J11" s="1" t="s">
        <v>81</v>
      </c>
      <c r="K11" s="1" t="s">
        <v>92</v>
      </c>
    </row>
    <row r="12" spans="1:11" x14ac:dyDescent="0.25">
      <c r="A12" s="1"/>
      <c r="B12" s="4" t="s">
        <v>18</v>
      </c>
      <c r="C12" s="1"/>
      <c r="D12" s="1"/>
      <c r="E12" s="1"/>
      <c r="F12" s="1"/>
      <c r="G12" s="5"/>
      <c r="H12" s="1"/>
      <c r="I12" s="1"/>
      <c r="K12" s="1" t="s">
        <v>93</v>
      </c>
    </row>
    <row r="13" spans="1:11" x14ac:dyDescent="0.25">
      <c r="A13" s="1"/>
      <c r="B13" s="4" t="s">
        <v>25</v>
      </c>
      <c r="C13" s="1"/>
      <c r="D13" s="1"/>
      <c r="E13" s="1"/>
      <c r="F13" s="1"/>
      <c r="G13" s="5"/>
      <c r="H13" s="1"/>
      <c r="I13" s="1"/>
      <c r="J13" s="1"/>
      <c r="K13" s="1" t="s">
        <v>94</v>
      </c>
    </row>
    <row r="14" spans="1:11" x14ac:dyDescent="0.25">
      <c r="A14" s="1"/>
      <c r="B14" s="4" t="s">
        <v>17</v>
      </c>
      <c r="C14" s="1"/>
      <c r="D14" s="1"/>
      <c r="E14" s="1"/>
      <c r="F14" s="1"/>
      <c r="G14" s="5"/>
      <c r="H14" s="1"/>
      <c r="I14" s="1"/>
      <c r="J14" s="1"/>
      <c r="K14" s="1" t="s">
        <v>95</v>
      </c>
    </row>
    <row r="15" spans="1:11" x14ac:dyDescent="0.25">
      <c r="A15" s="1"/>
      <c r="B15" s="4" t="s">
        <v>19</v>
      </c>
      <c r="C15" s="1"/>
      <c r="D15" s="1"/>
      <c r="E15" s="1"/>
      <c r="F15" s="1"/>
      <c r="G15" s="5"/>
      <c r="H15" s="1"/>
      <c r="I15" s="1"/>
      <c r="J15" s="1"/>
      <c r="K15" s="1" t="s">
        <v>96</v>
      </c>
    </row>
    <row r="16" spans="1:11" x14ac:dyDescent="0.25">
      <c r="A16" s="1"/>
      <c r="B16" s="4" t="s">
        <v>20</v>
      </c>
      <c r="C16" s="1"/>
      <c r="D16" s="1"/>
      <c r="E16" s="1"/>
      <c r="F16" s="4"/>
      <c r="G16" s="5"/>
      <c r="H16" s="1"/>
      <c r="I16" s="1"/>
      <c r="J16" s="1"/>
      <c r="K16" s="1" t="s">
        <v>97</v>
      </c>
    </row>
    <row r="17" spans="1:11" x14ac:dyDescent="0.25">
      <c r="A17" s="1"/>
      <c r="B17" s="4" t="s">
        <v>21</v>
      </c>
      <c r="C17" s="1"/>
      <c r="D17" s="1"/>
      <c r="E17" s="1"/>
      <c r="F17" s="4"/>
      <c r="G17" s="5"/>
      <c r="H17" s="1"/>
      <c r="I17" s="1"/>
      <c r="J17" s="1"/>
      <c r="K17" s="1" t="s">
        <v>98</v>
      </c>
    </row>
    <row r="18" spans="1:11" x14ac:dyDescent="0.25">
      <c r="A18" s="1"/>
      <c r="B18" s="4" t="s">
        <v>22</v>
      </c>
      <c r="C18" s="1"/>
      <c r="D18" s="1"/>
      <c r="E18" s="1"/>
      <c r="F18" s="4"/>
      <c r="G18" s="1"/>
      <c r="H18" s="1"/>
      <c r="I18" s="1"/>
      <c r="J18" s="1"/>
      <c r="K18" s="1" t="s">
        <v>99</v>
      </c>
    </row>
    <row r="19" spans="1:11" x14ac:dyDescent="0.25">
      <c r="A19" s="1"/>
      <c r="B19" s="4" t="s">
        <v>23</v>
      </c>
      <c r="C19" s="1"/>
      <c r="D19" s="1"/>
      <c r="E19" s="1"/>
      <c r="F19" s="1"/>
      <c r="G19" s="1"/>
      <c r="H19" s="1"/>
      <c r="I19" s="1"/>
      <c r="J19" s="1"/>
      <c r="K19" s="1" t="s">
        <v>100</v>
      </c>
    </row>
    <row r="20" spans="1:11" x14ac:dyDescent="0.25">
      <c r="A20" s="1"/>
      <c r="B20" s="4" t="s">
        <v>15</v>
      </c>
      <c r="C20" s="1"/>
      <c r="D20" s="1"/>
      <c r="E20" s="1"/>
      <c r="F20" s="1"/>
      <c r="G20" s="1"/>
      <c r="H20" s="1"/>
      <c r="I20" s="1"/>
      <c r="J20" s="1"/>
      <c r="K20" s="1" t="s">
        <v>101</v>
      </c>
    </row>
    <row r="21" spans="1:11" x14ac:dyDescent="0.25">
      <c r="A21" s="1"/>
      <c r="B21" s="4" t="s">
        <v>69</v>
      </c>
      <c r="C21" s="1"/>
      <c r="D21" s="1"/>
      <c r="E21" s="1"/>
      <c r="F21" s="1"/>
      <c r="G21" s="1"/>
      <c r="H21" s="1"/>
      <c r="I21" s="1"/>
      <c r="J21" s="1"/>
      <c r="K21" s="1" t="s">
        <v>102</v>
      </c>
    </row>
    <row r="22" spans="1:11" x14ac:dyDescent="0.25">
      <c r="A22" s="1"/>
      <c r="B22" s="4" t="s">
        <v>70</v>
      </c>
      <c r="C22" s="1"/>
      <c r="D22" s="1"/>
      <c r="E22" s="1"/>
      <c r="F22" s="1"/>
      <c r="G22" s="1"/>
      <c r="H22" s="1"/>
      <c r="I22" s="1"/>
      <c r="J22" s="1"/>
      <c r="K22" s="1" t="s">
        <v>103</v>
      </c>
    </row>
    <row r="23" spans="1:11" x14ac:dyDescent="0.25">
      <c r="A23" s="1"/>
      <c r="B23" s="4" t="s">
        <v>71</v>
      </c>
      <c r="C23" s="1"/>
      <c r="D23" s="1"/>
      <c r="E23" s="1"/>
      <c r="F23" s="1"/>
      <c r="G23" s="1"/>
      <c r="H23" s="1"/>
      <c r="I23" s="1"/>
      <c r="J23" s="1"/>
      <c r="K23" s="1" t="s">
        <v>104</v>
      </c>
    </row>
    <row r="24" spans="1:11" x14ac:dyDescent="0.25">
      <c r="A24" s="1"/>
      <c r="B24" s="1"/>
      <c r="C24" s="1"/>
      <c r="D24" s="1"/>
      <c r="E24" s="1"/>
      <c r="F24" s="1"/>
      <c r="G24" s="1"/>
      <c r="H24" s="1"/>
      <c r="I24" s="1"/>
      <c r="J24" s="1"/>
      <c r="K24" s="1" t="s">
        <v>105</v>
      </c>
    </row>
    <row r="25" spans="1:11" x14ac:dyDescent="0.25">
      <c r="A25" s="1"/>
      <c r="B25" s="1"/>
      <c r="C25" s="1"/>
      <c r="D25" s="1"/>
      <c r="E25" s="1"/>
      <c r="F25" s="1"/>
      <c r="G25" s="1"/>
      <c r="H25" s="1"/>
      <c r="I25" s="1"/>
      <c r="J25" s="1"/>
      <c r="K25" s="1" t="s">
        <v>106</v>
      </c>
    </row>
    <row r="26" spans="1:11" x14ac:dyDescent="0.25">
      <c r="A26" s="1"/>
      <c r="B26" s="1"/>
      <c r="C26" s="1"/>
      <c r="D26" s="1"/>
      <c r="E26" s="1"/>
      <c r="F26" s="1"/>
      <c r="G26" s="1"/>
      <c r="H26" s="1"/>
      <c r="I26" s="1"/>
      <c r="J26" s="1"/>
      <c r="K26" s="1" t="s">
        <v>107</v>
      </c>
    </row>
    <row r="27" spans="1:11" x14ac:dyDescent="0.25">
      <c r="A27" s="1"/>
      <c r="B27" s="1"/>
      <c r="C27" s="1"/>
      <c r="D27" s="1"/>
      <c r="E27" s="1"/>
      <c r="F27" s="1"/>
      <c r="G27" s="1"/>
      <c r="H27" s="1"/>
      <c r="I27" s="1"/>
      <c r="J27" s="1"/>
      <c r="K27" s="1" t="s">
        <v>108</v>
      </c>
    </row>
    <row r="28" spans="1:11" x14ac:dyDescent="0.25">
      <c r="A28" s="1"/>
      <c r="B28" s="1"/>
      <c r="C28" s="1"/>
      <c r="D28" s="1"/>
      <c r="E28" s="1"/>
      <c r="F28" s="1"/>
      <c r="G28" s="1"/>
      <c r="H28" s="1"/>
      <c r="I28" s="1"/>
      <c r="J28" s="1"/>
      <c r="K28" s="1" t="s">
        <v>109</v>
      </c>
    </row>
    <row r="29" spans="1:11" x14ac:dyDescent="0.25">
      <c r="A29" s="1"/>
      <c r="B29" s="1"/>
      <c r="C29" s="1"/>
      <c r="D29" s="1"/>
      <c r="E29" s="1"/>
      <c r="F29" s="1"/>
      <c r="G29" s="1"/>
      <c r="H29" s="1"/>
      <c r="I29" s="1"/>
      <c r="J29" s="1"/>
      <c r="K29" s="1" t="s">
        <v>110</v>
      </c>
    </row>
    <row r="30" spans="1:11" x14ac:dyDescent="0.25">
      <c r="A30" s="1"/>
      <c r="B30" s="1"/>
      <c r="C30" s="1"/>
      <c r="D30" s="1"/>
      <c r="E30" s="1"/>
      <c r="F30" s="1"/>
      <c r="G30" s="1"/>
      <c r="H30" s="1"/>
      <c r="I30" s="1"/>
      <c r="J30" s="1"/>
      <c r="K30" s="1" t="s">
        <v>111</v>
      </c>
    </row>
    <row r="31" spans="1:11" x14ac:dyDescent="0.25">
      <c r="A31" s="1"/>
      <c r="B31" s="1"/>
      <c r="C31" s="1"/>
      <c r="D31" s="1"/>
      <c r="E31" s="1"/>
      <c r="F31" s="1"/>
      <c r="G31" s="1"/>
      <c r="H31" s="1"/>
      <c r="I31" s="1"/>
      <c r="J31" s="1"/>
      <c r="K31" s="1" t="s">
        <v>112</v>
      </c>
    </row>
    <row r="32" spans="1:11" x14ac:dyDescent="0.25">
      <c r="A32" s="1"/>
      <c r="B32" s="1"/>
      <c r="C32" s="1"/>
      <c r="D32" s="1"/>
      <c r="E32" s="1"/>
      <c r="F32" s="1"/>
      <c r="G32" s="1"/>
      <c r="H32" s="1"/>
      <c r="I32" s="1"/>
      <c r="J32" s="1"/>
      <c r="K32" s="1" t="s">
        <v>113</v>
      </c>
    </row>
    <row r="33" spans="1:11" x14ac:dyDescent="0.25">
      <c r="A33" s="1"/>
      <c r="B33" s="1"/>
      <c r="C33" s="1"/>
      <c r="D33" s="1"/>
      <c r="E33" s="1"/>
      <c r="F33" s="1"/>
      <c r="G33" s="1"/>
      <c r="H33" s="1"/>
      <c r="I33" s="1"/>
      <c r="J33" s="1"/>
    </row>
    <row r="34" spans="1:11" x14ac:dyDescent="0.25">
      <c r="A34" s="1"/>
      <c r="B34" s="1"/>
    </row>
    <row r="35" spans="1:11" x14ac:dyDescent="0.25">
      <c r="A35" s="1"/>
      <c r="B35" s="1"/>
      <c r="C35" s="1"/>
      <c r="D35" s="1"/>
      <c r="E35" s="1"/>
      <c r="F35" s="1"/>
      <c r="G35" s="1"/>
      <c r="H35" s="1"/>
      <c r="I35" s="1"/>
      <c r="J35" s="1"/>
    </row>
    <row r="36" spans="1:11" x14ac:dyDescent="0.25">
      <c r="A36" s="1"/>
      <c r="B36" s="1"/>
      <c r="C36" s="1"/>
      <c r="D36" s="1"/>
      <c r="E36" s="1"/>
      <c r="F36" s="1"/>
      <c r="G36" s="1"/>
      <c r="H36" s="1"/>
      <c r="I36" s="1"/>
      <c r="J36" s="1"/>
      <c r="K36" s="1"/>
    </row>
    <row r="37" spans="1:11" x14ac:dyDescent="0.25">
      <c r="A37" s="1"/>
      <c r="B37" s="1"/>
      <c r="C37" s="1"/>
      <c r="D37" s="1"/>
      <c r="E37" s="1"/>
      <c r="F37" s="1"/>
      <c r="G37" s="1"/>
      <c r="H37" s="1"/>
      <c r="I37" s="1"/>
      <c r="J37" s="1"/>
    </row>
    <row r="38" spans="1:11" x14ac:dyDescent="0.25">
      <c r="A38" s="1"/>
      <c r="B38" s="1"/>
      <c r="C38" s="1"/>
      <c r="D38" s="1"/>
      <c r="E38" s="1"/>
      <c r="F38" s="1"/>
      <c r="G38" s="1"/>
      <c r="H38" s="1"/>
      <c r="I38" s="1"/>
      <c r="J38" s="1"/>
    </row>
    <row r="39" spans="1:11" x14ac:dyDescent="0.25">
      <c r="A39" s="1"/>
      <c r="B39" s="1"/>
      <c r="C39" s="1"/>
      <c r="D39" s="1"/>
      <c r="E39" s="1"/>
      <c r="F39" s="1"/>
      <c r="G39" s="1"/>
      <c r="H39" s="1"/>
      <c r="I39" s="1"/>
      <c r="J39" s="1"/>
    </row>
    <row r="40" spans="1:11" x14ac:dyDescent="0.25">
      <c r="A40" s="1"/>
      <c r="B40" s="1"/>
      <c r="C40" s="1"/>
      <c r="D40" s="1"/>
      <c r="E40" s="1"/>
      <c r="F40" s="1"/>
      <c r="G40" s="1"/>
      <c r="H40" s="1"/>
      <c r="I40" s="1"/>
      <c r="J40" s="1"/>
    </row>
    <row r="41" spans="1:11" x14ac:dyDescent="0.25">
      <c r="A41" s="1"/>
      <c r="B41" s="1"/>
      <c r="C41" s="1"/>
      <c r="D41" s="1"/>
      <c r="E41" s="1"/>
      <c r="F41" s="1"/>
      <c r="G41" s="1"/>
      <c r="H41" s="1"/>
      <c r="I41" s="1"/>
      <c r="J41" s="1"/>
    </row>
    <row r="42" spans="1:11" x14ac:dyDescent="0.25">
      <c r="A42" s="1"/>
      <c r="B42" s="1"/>
      <c r="C42" s="1"/>
      <c r="D42" s="1"/>
      <c r="E42" s="1"/>
      <c r="F42" s="1"/>
      <c r="G42" s="1"/>
      <c r="H42" s="1"/>
      <c r="I42" s="1"/>
      <c r="J42" s="1"/>
    </row>
    <row r="43" spans="1:11" x14ac:dyDescent="0.25">
      <c r="A43" s="1"/>
      <c r="B43" s="1"/>
      <c r="C43" s="1"/>
      <c r="D43" s="1"/>
      <c r="E43" s="1"/>
      <c r="F43" s="1"/>
      <c r="G43" s="1"/>
      <c r="H43" s="1"/>
      <c r="I43" s="1"/>
      <c r="J43" s="1"/>
    </row>
    <row r="44" spans="1:11" x14ac:dyDescent="0.25">
      <c r="A44" s="1"/>
      <c r="B44" s="1"/>
      <c r="C44" s="1"/>
      <c r="D44" s="1"/>
      <c r="E44" s="1"/>
      <c r="F44" s="1"/>
      <c r="G44" s="1"/>
      <c r="H44" s="1"/>
      <c r="I44" s="1"/>
      <c r="J44" s="1"/>
    </row>
    <row r="45" spans="1:11" x14ac:dyDescent="0.25">
      <c r="A45" s="1"/>
      <c r="B45" s="1"/>
      <c r="C45" s="1"/>
      <c r="D45" s="1"/>
      <c r="E45" s="1"/>
      <c r="F45" s="1"/>
      <c r="G45" s="1"/>
      <c r="H45" s="1"/>
      <c r="I45" s="1"/>
      <c r="J45" s="1"/>
    </row>
  </sheetData>
  <pageMargins left="0.7" right="0.7" top="0.78740157499999996" bottom="0.78740157499999996"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B287"/>
  <sheetViews>
    <sheetView tabSelected="1" topLeftCell="A274" zoomScale="145" zoomScaleNormal="145" workbookViewId="0">
      <selection activeCell="A213" sqref="A213"/>
    </sheetView>
  </sheetViews>
  <sheetFormatPr baseColWidth="10" defaultColWidth="11.5703125" defaultRowHeight="12.75" x14ac:dyDescent="0.2"/>
  <cols>
    <col min="1" max="1" width="38" style="13" customWidth="1"/>
    <col min="2" max="2" width="16" style="13" customWidth="1"/>
    <col min="3" max="16384" width="11.5703125" style="13"/>
  </cols>
  <sheetData>
    <row r="1" spans="1:2" x14ac:dyDescent="0.2">
      <c r="A1" s="14" t="s">
        <v>135</v>
      </c>
      <c r="B1" s="14" t="s">
        <v>763</v>
      </c>
    </row>
    <row r="2" spans="1:2" ht="13.5" x14ac:dyDescent="0.2">
      <c r="A2" s="12" t="s">
        <v>194</v>
      </c>
      <c r="B2" s="12" t="s">
        <v>479</v>
      </c>
    </row>
    <row r="3" spans="1:2" ht="13.5" x14ac:dyDescent="0.2">
      <c r="A3" s="12" t="s">
        <v>195</v>
      </c>
      <c r="B3" s="12" t="s">
        <v>480</v>
      </c>
    </row>
    <row r="4" spans="1:2" ht="13.5" x14ac:dyDescent="0.2">
      <c r="A4" s="12" t="s">
        <v>196</v>
      </c>
      <c r="B4" s="12" t="s">
        <v>481</v>
      </c>
    </row>
    <row r="5" spans="1:2" ht="13.5" x14ac:dyDescent="0.2">
      <c r="A5" s="12" t="s">
        <v>197</v>
      </c>
      <c r="B5" s="12" t="s">
        <v>482</v>
      </c>
    </row>
    <row r="6" spans="1:2" ht="13.5" x14ac:dyDescent="0.2">
      <c r="A6" s="12" t="s">
        <v>198</v>
      </c>
      <c r="B6" s="12" t="s">
        <v>483</v>
      </c>
    </row>
    <row r="7" spans="1:2" ht="13.5" x14ac:dyDescent="0.2">
      <c r="A7" s="12" t="s">
        <v>199</v>
      </c>
      <c r="B7" s="12" t="s">
        <v>484</v>
      </c>
    </row>
    <row r="8" spans="1:2" ht="13.5" x14ac:dyDescent="0.2">
      <c r="A8" s="12" t="s">
        <v>200</v>
      </c>
      <c r="B8" s="12" t="s">
        <v>485</v>
      </c>
    </row>
    <row r="9" spans="1:2" ht="27" x14ac:dyDescent="0.2">
      <c r="A9" s="12" t="s">
        <v>201</v>
      </c>
      <c r="B9" s="12" t="s">
        <v>486</v>
      </c>
    </row>
    <row r="10" spans="1:2" ht="27" x14ac:dyDescent="0.2">
      <c r="A10" s="12" t="s">
        <v>202</v>
      </c>
      <c r="B10" s="12" t="s">
        <v>487</v>
      </c>
    </row>
    <row r="11" spans="1:2" ht="13.5" x14ac:dyDescent="0.2">
      <c r="A11" s="12" t="s">
        <v>203</v>
      </c>
      <c r="B11" s="12" t="s">
        <v>488</v>
      </c>
    </row>
    <row r="12" spans="1:2" ht="13.5" x14ac:dyDescent="0.2">
      <c r="A12" s="12" t="s">
        <v>204</v>
      </c>
      <c r="B12" s="12" t="s">
        <v>489</v>
      </c>
    </row>
    <row r="13" spans="1:2" ht="13.5" x14ac:dyDescent="0.2">
      <c r="A13" s="12" t="s">
        <v>205</v>
      </c>
      <c r="B13" s="12" t="s">
        <v>490</v>
      </c>
    </row>
    <row r="14" spans="1:2" ht="40.5" x14ac:dyDescent="0.2">
      <c r="A14" s="12" t="s">
        <v>206</v>
      </c>
      <c r="B14" s="12" t="s">
        <v>491</v>
      </c>
    </row>
    <row r="15" spans="1:2" ht="13.5" x14ac:dyDescent="0.2">
      <c r="A15" s="12" t="s">
        <v>207</v>
      </c>
      <c r="B15" s="12" t="s">
        <v>492</v>
      </c>
    </row>
    <row r="16" spans="1:2" ht="13.5" x14ac:dyDescent="0.2">
      <c r="A16" s="12" t="s">
        <v>208</v>
      </c>
      <c r="B16" s="12" t="s">
        <v>493</v>
      </c>
    </row>
    <row r="17" spans="1:2" ht="13.5" x14ac:dyDescent="0.2">
      <c r="A17" s="12" t="s">
        <v>209</v>
      </c>
      <c r="B17" s="12" t="s">
        <v>494</v>
      </c>
    </row>
    <row r="18" spans="1:2" ht="13.5" x14ac:dyDescent="0.2">
      <c r="A18" s="12" t="s">
        <v>210</v>
      </c>
      <c r="B18" s="12" t="s">
        <v>495</v>
      </c>
    </row>
    <row r="19" spans="1:2" ht="13.5" x14ac:dyDescent="0.2">
      <c r="A19" s="12" t="s">
        <v>211</v>
      </c>
      <c r="B19" s="12" t="s">
        <v>496</v>
      </c>
    </row>
    <row r="20" spans="1:2" ht="13.5" x14ac:dyDescent="0.2">
      <c r="A20" s="12" t="s">
        <v>212</v>
      </c>
      <c r="B20" s="12" t="s">
        <v>497</v>
      </c>
    </row>
    <row r="21" spans="1:2" ht="13.5" x14ac:dyDescent="0.2">
      <c r="A21" s="12" t="s">
        <v>213</v>
      </c>
      <c r="B21" s="12" t="s">
        <v>498</v>
      </c>
    </row>
    <row r="22" spans="1:2" ht="13.5" x14ac:dyDescent="0.2">
      <c r="A22" s="12" t="s">
        <v>214</v>
      </c>
      <c r="B22" s="12" t="s">
        <v>499</v>
      </c>
    </row>
    <row r="23" spans="1:2" ht="13.5" x14ac:dyDescent="0.2">
      <c r="A23" s="12" t="s">
        <v>215</v>
      </c>
      <c r="B23" s="12" t="s">
        <v>500</v>
      </c>
    </row>
    <row r="24" spans="1:2" ht="27" x14ac:dyDescent="0.2">
      <c r="A24" s="12" t="s">
        <v>216</v>
      </c>
      <c r="B24" s="12" t="s">
        <v>501</v>
      </c>
    </row>
    <row r="25" spans="1:2" ht="27" x14ac:dyDescent="0.2">
      <c r="A25" s="12" t="s">
        <v>217</v>
      </c>
      <c r="B25" s="12" t="s">
        <v>502</v>
      </c>
    </row>
    <row r="26" spans="1:2" ht="27" x14ac:dyDescent="0.2">
      <c r="A26" s="12" t="s">
        <v>218</v>
      </c>
      <c r="B26" s="12" t="s">
        <v>503</v>
      </c>
    </row>
    <row r="27" spans="1:2" ht="13.5" x14ac:dyDescent="0.2">
      <c r="A27" s="12" t="s">
        <v>219</v>
      </c>
      <c r="B27" s="12" t="s">
        <v>504</v>
      </c>
    </row>
    <row r="28" spans="1:2" ht="13.5" x14ac:dyDescent="0.2">
      <c r="A28" s="12" t="s">
        <v>220</v>
      </c>
      <c r="B28" s="12" t="s">
        <v>505</v>
      </c>
    </row>
    <row r="29" spans="1:2" ht="13.5" x14ac:dyDescent="0.2">
      <c r="A29" s="12" t="s">
        <v>221</v>
      </c>
      <c r="B29" s="12" t="s">
        <v>506</v>
      </c>
    </row>
    <row r="30" spans="1:2" ht="13.5" x14ac:dyDescent="0.2">
      <c r="A30" s="12" t="s">
        <v>222</v>
      </c>
      <c r="B30" s="12" t="s">
        <v>507</v>
      </c>
    </row>
    <row r="31" spans="1:2" ht="13.5" x14ac:dyDescent="0.2">
      <c r="A31" s="12" t="s">
        <v>223</v>
      </c>
      <c r="B31" s="12" t="s">
        <v>508</v>
      </c>
    </row>
    <row r="32" spans="1:2" ht="13.5" x14ac:dyDescent="0.2">
      <c r="A32" s="12" t="s">
        <v>224</v>
      </c>
      <c r="B32" s="12" t="s">
        <v>509</v>
      </c>
    </row>
    <row r="33" spans="1:2" ht="13.5" x14ac:dyDescent="0.2">
      <c r="A33" s="12" t="s">
        <v>225</v>
      </c>
      <c r="B33" s="12" t="s">
        <v>510</v>
      </c>
    </row>
    <row r="34" spans="1:2" ht="13.5" x14ac:dyDescent="0.2">
      <c r="A34" s="12" t="s">
        <v>226</v>
      </c>
      <c r="B34" s="12" t="s">
        <v>511</v>
      </c>
    </row>
    <row r="35" spans="1:2" ht="13.5" x14ac:dyDescent="0.2">
      <c r="A35" s="12" t="s">
        <v>227</v>
      </c>
      <c r="B35" s="12" t="s">
        <v>512</v>
      </c>
    </row>
    <row r="36" spans="1:2" ht="13.5" x14ac:dyDescent="0.2">
      <c r="A36" s="12" t="s">
        <v>228</v>
      </c>
      <c r="B36" s="12" t="s">
        <v>513</v>
      </c>
    </row>
    <row r="37" spans="1:2" ht="27" x14ac:dyDescent="0.2">
      <c r="A37" s="12" t="s">
        <v>229</v>
      </c>
      <c r="B37" s="12" t="s">
        <v>514</v>
      </c>
    </row>
    <row r="38" spans="1:2" ht="13.5" x14ac:dyDescent="0.2">
      <c r="A38" s="12" t="s">
        <v>230</v>
      </c>
      <c r="B38" s="12" t="s">
        <v>515</v>
      </c>
    </row>
    <row r="39" spans="1:2" ht="27" x14ac:dyDescent="0.2">
      <c r="A39" s="12" t="s">
        <v>231</v>
      </c>
      <c r="B39" s="12" t="s">
        <v>516</v>
      </c>
    </row>
    <row r="40" spans="1:2" ht="13.5" x14ac:dyDescent="0.2">
      <c r="A40" s="12" t="s">
        <v>232</v>
      </c>
      <c r="B40" s="12" t="s">
        <v>517</v>
      </c>
    </row>
    <row r="41" spans="1:2" ht="13.5" x14ac:dyDescent="0.2">
      <c r="A41" s="12" t="s">
        <v>233</v>
      </c>
      <c r="B41" s="12" t="s">
        <v>518</v>
      </c>
    </row>
    <row r="42" spans="1:2" ht="13.5" x14ac:dyDescent="0.2">
      <c r="A42" s="12" t="s">
        <v>234</v>
      </c>
      <c r="B42" s="12" t="s">
        <v>519</v>
      </c>
    </row>
    <row r="43" spans="1:2" ht="13.5" x14ac:dyDescent="0.2">
      <c r="A43" s="12" t="s">
        <v>235</v>
      </c>
      <c r="B43" s="12" t="s">
        <v>520</v>
      </c>
    </row>
    <row r="44" spans="1:2" ht="13.5" x14ac:dyDescent="0.2">
      <c r="A44" s="12" t="s">
        <v>236</v>
      </c>
      <c r="B44" s="12" t="s">
        <v>521</v>
      </c>
    </row>
    <row r="45" spans="1:2" ht="13.5" x14ac:dyDescent="0.2">
      <c r="A45" s="12" t="s">
        <v>237</v>
      </c>
      <c r="B45" s="12" t="s">
        <v>522</v>
      </c>
    </row>
    <row r="46" spans="1:2" ht="27" x14ac:dyDescent="0.2">
      <c r="A46" s="12" t="s">
        <v>238</v>
      </c>
      <c r="B46" s="12" t="s">
        <v>523</v>
      </c>
    </row>
    <row r="47" spans="1:2" ht="13.5" x14ac:dyDescent="0.2">
      <c r="A47" s="12" t="s">
        <v>239</v>
      </c>
      <c r="B47" s="12" t="s">
        <v>524</v>
      </c>
    </row>
    <row r="48" spans="1:2" ht="13.5" x14ac:dyDescent="0.2">
      <c r="A48" s="12" t="s">
        <v>240</v>
      </c>
      <c r="B48" s="12" t="s">
        <v>525</v>
      </c>
    </row>
    <row r="49" spans="1:2" ht="13.5" x14ac:dyDescent="0.2">
      <c r="A49" s="12" t="s">
        <v>241</v>
      </c>
      <c r="B49" s="12" t="s">
        <v>526</v>
      </c>
    </row>
    <row r="50" spans="1:2" ht="13.5" x14ac:dyDescent="0.2">
      <c r="A50" s="12" t="s">
        <v>242</v>
      </c>
      <c r="B50" s="12" t="s">
        <v>527</v>
      </c>
    </row>
    <row r="51" spans="1:2" ht="13.5" x14ac:dyDescent="0.2">
      <c r="A51" s="12" t="s">
        <v>243</v>
      </c>
      <c r="B51" s="12" t="s">
        <v>528</v>
      </c>
    </row>
    <row r="52" spans="1:2" ht="13.5" x14ac:dyDescent="0.2">
      <c r="A52" s="12" t="s">
        <v>244</v>
      </c>
      <c r="B52" s="12" t="s">
        <v>529</v>
      </c>
    </row>
    <row r="53" spans="1:2" ht="27" x14ac:dyDescent="0.2">
      <c r="A53" s="12" t="s">
        <v>245</v>
      </c>
      <c r="B53" s="12" t="s">
        <v>530</v>
      </c>
    </row>
    <row r="54" spans="1:2" ht="27" x14ac:dyDescent="0.2">
      <c r="A54" s="12" t="s">
        <v>246</v>
      </c>
      <c r="B54" s="12" t="s">
        <v>531</v>
      </c>
    </row>
    <row r="55" spans="1:2" ht="13.5" x14ac:dyDescent="0.2">
      <c r="A55" s="12" t="s">
        <v>247</v>
      </c>
      <c r="B55" s="12" t="s">
        <v>532</v>
      </c>
    </row>
    <row r="56" spans="1:2" ht="13.5" x14ac:dyDescent="0.2">
      <c r="A56" s="12" t="s">
        <v>248</v>
      </c>
      <c r="B56" s="12" t="s">
        <v>533</v>
      </c>
    </row>
    <row r="57" spans="1:2" ht="27" x14ac:dyDescent="0.2">
      <c r="A57" s="12" t="s">
        <v>249</v>
      </c>
      <c r="B57" s="12" t="s">
        <v>534</v>
      </c>
    </row>
    <row r="58" spans="1:2" ht="27" x14ac:dyDescent="0.2">
      <c r="A58" s="12" t="s">
        <v>250</v>
      </c>
      <c r="B58" s="12" t="s">
        <v>535</v>
      </c>
    </row>
    <row r="59" spans="1:2" ht="13.5" x14ac:dyDescent="0.2">
      <c r="A59" s="12" t="s">
        <v>251</v>
      </c>
      <c r="B59" s="12" t="s">
        <v>536</v>
      </c>
    </row>
    <row r="60" spans="1:2" ht="13.5" x14ac:dyDescent="0.2">
      <c r="A60" s="12" t="s">
        <v>252</v>
      </c>
      <c r="B60" s="12" t="s">
        <v>537</v>
      </c>
    </row>
    <row r="61" spans="1:2" ht="27" x14ac:dyDescent="0.2">
      <c r="A61" s="12" t="s">
        <v>253</v>
      </c>
      <c r="B61" s="12" t="s">
        <v>538</v>
      </c>
    </row>
    <row r="62" spans="1:2" ht="27" x14ac:dyDescent="0.2">
      <c r="A62" s="12" t="s">
        <v>254</v>
      </c>
      <c r="B62" s="12" t="s">
        <v>539</v>
      </c>
    </row>
    <row r="63" spans="1:2" ht="27" x14ac:dyDescent="0.2">
      <c r="A63" s="12" t="s">
        <v>255</v>
      </c>
      <c r="B63" s="12" t="s">
        <v>540</v>
      </c>
    </row>
    <row r="64" spans="1:2" ht="13.5" x14ac:dyDescent="0.2">
      <c r="A64" s="12" t="s">
        <v>256</v>
      </c>
      <c r="B64" s="12" t="s">
        <v>541</v>
      </c>
    </row>
    <row r="65" spans="1:2" ht="13.5" x14ac:dyDescent="0.2">
      <c r="A65" s="12" t="s">
        <v>257</v>
      </c>
      <c r="B65" s="12" t="s">
        <v>542</v>
      </c>
    </row>
    <row r="66" spans="1:2" ht="13.5" x14ac:dyDescent="0.2">
      <c r="A66" s="12" t="s">
        <v>258</v>
      </c>
      <c r="B66" s="12" t="s">
        <v>543</v>
      </c>
    </row>
    <row r="67" spans="1:2" ht="13.5" x14ac:dyDescent="0.2">
      <c r="A67" s="12" t="s">
        <v>259</v>
      </c>
      <c r="B67" s="12" t="s">
        <v>544</v>
      </c>
    </row>
    <row r="68" spans="1:2" ht="27" x14ac:dyDescent="0.2">
      <c r="A68" s="12" t="s">
        <v>260</v>
      </c>
      <c r="B68" s="12" t="s">
        <v>545</v>
      </c>
    </row>
    <row r="69" spans="1:2" ht="27" x14ac:dyDescent="0.2">
      <c r="A69" s="12" t="s">
        <v>261</v>
      </c>
      <c r="B69" s="12" t="s">
        <v>546</v>
      </c>
    </row>
    <row r="70" spans="1:2" ht="27" x14ac:dyDescent="0.2">
      <c r="A70" s="12" t="s">
        <v>262</v>
      </c>
      <c r="B70" s="12" t="s">
        <v>547</v>
      </c>
    </row>
    <row r="71" spans="1:2" ht="13.5" x14ac:dyDescent="0.2">
      <c r="A71" s="12" t="s">
        <v>263</v>
      </c>
      <c r="B71" s="12" t="s">
        <v>548</v>
      </c>
    </row>
    <row r="72" spans="1:2" ht="27" x14ac:dyDescent="0.2">
      <c r="A72" s="12" t="s">
        <v>264</v>
      </c>
      <c r="B72" s="12" t="s">
        <v>549</v>
      </c>
    </row>
    <row r="73" spans="1:2" ht="13.5" x14ac:dyDescent="0.2">
      <c r="A73" s="12" t="s">
        <v>265</v>
      </c>
      <c r="B73" s="12" t="s">
        <v>550</v>
      </c>
    </row>
    <row r="74" spans="1:2" ht="13.5" x14ac:dyDescent="0.2">
      <c r="A74" s="12" t="s">
        <v>266</v>
      </c>
      <c r="B74" s="12" t="s">
        <v>551</v>
      </c>
    </row>
    <row r="75" spans="1:2" ht="13.5" x14ac:dyDescent="0.2">
      <c r="A75" s="12" t="s">
        <v>267</v>
      </c>
      <c r="B75" s="12" t="s">
        <v>552</v>
      </c>
    </row>
    <row r="76" spans="1:2" ht="13.5" x14ac:dyDescent="0.2">
      <c r="A76" s="12" t="s">
        <v>268</v>
      </c>
      <c r="B76" s="12" t="s">
        <v>553</v>
      </c>
    </row>
    <row r="77" spans="1:2" ht="13.5" x14ac:dyDescent="0.2">
      <c r="A77" s="12" t="s">
        <v>269</v>
      </c>
      <c r="B77" s="12" t="s">
        <v>554</v>
      </c>
    </row>
    <row r="78" spans="1:2" ht="13.5" x14ac:dyDescent="0.2">
      <c r="A78" s="12" t="s">
        <v>270</v>
      </c>
      <c r="B78" s="12" t="s">
        <v>555</v>
      </c>
    </row>
    <row r="79" spans="1:2" ht="13.5" x14ac:dyDescent="0.2">
      <c r="A79" s="12" t="s">
        <v>271</v>
      </c>
      <c r="B79" s="12" t="s">
        <v>556</v>
      </c>
    </row>
    <row r="80" spans="1:2" ht="13.5" x14ac:dyDescent="0.2">
      <c r="A80" s="12" t="s">
        <v>272</v>
      </c>
      <c r="B80" s="12" t="s">
        <v>557</v>
      </c>
    </row>
    <row r="81" spans="1:2" ht="13.5" x14ac:dyDescent="0.2">
      <c r="A81" s="12" t="s">
        <v>273</v>
      </c>
      <c r="B81" s="12" t="s">
        <v>558</v>
      </c>
    </row>
    <row r="82" spans="1:2" ht="13.5" x14ac:dyDescent="0.2">
      <c r="A82" s="12" t="s">
        <v>274</v>
      </c>
      <c r="B82" s="12" t="s">
        <v>559</v>
      </c>
    </row>
    <row r="83" spans="1:2" ht="13.5" x14ac:dyDescent="0.2">
      <c r="A83" s="12" t="s">
        <v>275</v>
      </c>
      <c r="B83" s="12" t="s">
        <v>560</v>
      </c>
    </row>
    <row r="84" spans="1:2" ht="13.5" x14ac:dyDescent="0.2">
      <c r="A84" s="12" t="s">
        <v>276</v>
      </c>
      <c r="B84" s="12" t="s">
        <v>561</v>
      </c>
    </row>
    <row r="85" spans="1:2" ht="13.5" x14ac:dyDescent="0.2">
      <c r="A85" s="12" t="s">
        <v>277</v>
      </c>
      <c r="B85" s="12" t="s">
        <v>562</v>
      </c>
    </row>
    <row r="86" spans="1:2" ht="13.5" x14ac:dyDescent="0.2">
      <c r="A86" s="12" t="s">
        <v>278</v>
      </c>
      <c r="B86" s="12" t="s">
        <v>563</v>
      </c>
    </row>
    <row r="87" spans="1:2" ht="27" x14ac:dyDescent="0.2">
      <c r="A87" s="12" t="s">
        <v>279</v>
      </c>
      <c r="B87" s="12" t="s">
        <v>564</v>
      </c>
    </row>
    <row r="88" spans="1:2" ht="13.5" x14ac:dyDescent="0.2">
      <c r="A88" s="12" t="s">
        <v>280</v>
      </c>
      <c r="B88" s="12" t="s">
        <v>565</v>
      </c>
    </row>
    <row r="89" spans="1:2" ht="13.5" x14ac:dyDescent="0.2">
      <c r="A89" s="12" t="s">
        <v>281</v>
      </c>
      <c r="B89" s="12" t="s">
        <v>566</v>
      </c>
    </row>
    <row r="90" spans="1:2" ht="13.5" x14ac:dyDescent="0.2">
      <c r="A90" s="12" t="s">
        <v>282</v>
      </c>
      <c r="B90" s="12" t="s">
        <v>567</v>
      </c>
    </row>
    <row r="91" spans="1:2" ht="13.5" x14ac:dyDescent="0.2">
      <c r="A91" s="12" t="s">
        <v>283</v>
      </c>
      <c r="B91" s="12" t="s">
        <v>568</v>
      </c>
    </row>
    <row r="92" spans="1:2" ht="27" x14ac:dyDescent="0.2">
      <c r="A92" s="12" t="s">
        <v>284</v>
      </c>
      <c r="B92" s="12" t="s">
        <v>569</v>
      </c>
    </row>
    <row r="93" spans="1:2" ht="27" x14ac:dyDescent="0.2">
      <c r="A93" s="12" t="s">
        <v>285</v>
      </c>
      <c r="B93" s="12" t="s">
        <v>570</v>
      </c>
    </row>
    <row r="94" spans="1:2" ht="13.5" x14ac:dyDescent="0.2">
      <c r="A94" s="12" t="s">
        <v>286</v>
      </c>
      <c r="B94" s="12" t="s">
        <v>571</v>
      </c>
    </row>
    <row r="95" spans="1:2" ht="13.5" x14ac:dyDescent="0.2">
      <c r="A95" s="12" t="s">
        <v>287</v>
      </c>
      <c r="B95" s="12" t="s">
        <v>572</v>
      </c>
    </row>
    <row r="96" spans="1:2" ht="13.5" x14ac:dyDescent="0.2">
      <c r="A96" s="12" t="s">
        <v>288</v>
      </c>
      <c r="B96" s="12" t="s">
        <v>573</v>
      </c>
    </row>
    <row r="97" spans="1:2" ht="13.5" x14ac:dyDescent="0.2">
      <c r="A97" s="12" t="s">
        <v>289</v>
      </c>
      <c r="B97" s="12" t="s">
        <v>574</v>
      </c>
    </row>
    <row r="98" spans="1:2" ht="13.5" x14ac:dyDescent="0.2">
      <c r="A98" s="12" t="s">
        <v>290</v>
      </c>
      <c r="B98" s="12" t="s">
        <v>575</v>
      </c>
    </row>
    <row r="99" spans="1:2" ht="27" x14ac:dyDescent="0.2">
      <c r="A99" s="12" t="s">
        <v>291</v>
      </c>
      <c r="B99" s="12" t="s">
        <v>576</v>
      </c>
    </row>
    <row r="100" spans="1:2" ht="13.5" x14ac:dyDescent="0.2">
      <c r="A100" s="12" t="s">
        <v>292</v>
      </c>
      <c r="B100" s="12" t="s">
        <v>577</v>
      </c>
    </row>
    <row r="101" spans="1:2" ht="13.5" x14ac:dyDescent="0.2">
      <c r="A101" s="12" t="s">
        <v>293</v>
      </c>
      <c r="B101" s="12" t="s">
        <v>578</v>
      </c>
    </row>
    <row r="102" spans="1:2" ht="27" x14ac:dyDescent="0.2">
      <c r="A102" s="12" t="s">
        <v>294</v>
      </c>
      <c r="B102" s="12" t="s">
        <v>579</v>
      </c>
    </row>
    <row r="103" spans="1:2" ht="13.5" x14ac:dyDescent="0.2">
      <c r="A103" s="12" t="s">
        <v>295</v>
      </c>
      <c r="B103" s="12" t="s">
        <v>580</v>
      </c>
    </row>
    <row r="104" spans="1:2" ht="13.5" x14ac:dyDescent="0.2">
      <c r="A104" s="12" t="s">
        <v>296</v>
      </c>
      <c r="B104" s="12" t="s">
        <v>581</v>
      </c>
    </row>
    <row r="105" spans="1:2" ht="13.5" x14ac:dyDescent="0.2">
      <c r="A105" s="12" t="s">
        <v>297</v>
      </c>
      <c r="B105" s="12" t="s">
        <v>582</v>
      </c>
    </row>
    <row r="106" spans="1:2" ht="13.5" x14ac:dyDescent="0.2">
      <c r="A106" s="12" t="s">
        <v>298</v>
      </c>
      <c r="B106" s="12" t="s">
        <v>583</v>
      </c>
    </row>
    <row r="107" spans="1:2" ht="13.5" x14ac:dyDescent="0.2">
      <c r="A107" s="12" t="s">
        <v>299</v>
      </c>
      <c r="B107" s="12" t="s">
        <v>584</v>
      </c>
    </row>
    <row r="108" spans="1:2" ht="13.5" x14ac:dyDescent="0.2">
      <c r="A108" s="12" t="s">
        <v>300</v>
      </c>
      <c r="B108" s="12" t="s">
        <v>585</v>
      </c>
    </row>
    <row r="109" spans="1:2" ht="13.5" x14ac:dyDescent="0.2">
      <c r="A109" s="12" t="s">
        <v>301</v>
      </c>
      <c r="B109" s="12" t="s">
        <v>586</v>
      </c>
    </row>
    <row r="110" spans="1:2" ht="13.5" x14ac:dyDescent="0.2">
      <c r="A110" s="12" t="s">
        <v>302</v>
      </c>
      <c r="B110" s="12" t="s">
        <v>587</v>
      </c>
    </row>
    <row r="111" spans="1:2" ht="13.5" x14ac:dyDescent="0.2">
      <c r="A111" s="12" t="s">
        <v>303</v>
      </c>
      <c r="B111" s="12" t="s">
        <v>588</v>
      </c>
    </row>
    <row r="112" spans="1:2" ht="13.5" x14ac:dyDescent="0.2">
      <c r="A112" s="12" t="s">
        <v>304</v>
      </c>
      <c r="B112" s="12" t="s">
        <v>589</v>
      </c>
    </row>
    <row r="113" spans="1:2" ht="27" x14ac:dyDescent="0.2">
      <c r="A113" s="12" t="s">
        <v>305</v>
      </c>
      <c r="B113" s="12" t="s">
        <v>590</v>
      </c>
    </row>
    <row r="114" spans="1:2" ht="13.5" x14ac:dyDescent="0.2">
      <c r="A114" s="12" t="s">
        <v>306</v>
      </c>
      <c r="B114" s="12" t="s">
        <v>591</v>
      </c>
    </row>
    <row r="115" spans="1:2" ht="27" x14ac:dyDescent="0.2">
      <c r="A115" s="12" t="s">
        <v>307</v>
      </c>
      <c r="B115" s="12" t="s">
        <v>592</v>
      </c>
    </row>
    <row r="116" spans="1:2" ht="13.5" x14ac:dyDescent="0.2">
      <c r="A116" s="12" t="s">
        <v>308</v>
      </c>
      <c r="B116" s="12" t="s">
        <v>593</v>
      </c>
    </row>
    <row r="117" spans="1:2" ht="13.5" x14ac:dyDescent="0.2">
      <c r="A117" s="12" t="s">
        <v>309</v>
      </c>
      <c r="B117" s="12" t="s">
        <v>594</v>
      </c>
    </row>
    <row r="118" spans="1:2" ht="13.5" x14ac:dyDescent="0.2">
      <c r="A118" s="12" t="s">
        <v>310</v>
      </c>
      <c r="B118" s="12" t="s">
        <v>595</v>
      </c>
    </row>
    <row r="119" spans="1:2" ht="27" x14ac:dyDescent="0.2">
      <c r="A119" s="12" t="s">
        <v>311</v>
      </c>
      <c r="B119" s="12" t="s">
        <v>596</v>
      </c>
    </row>
    <row r="120" spans="1:2" ht="13.5" x14ac:dyDescent="0.2">
      <c r="A120" s="12" t="s">
        <v>312</v>
      </c>
      <c r="B120" s="12" t="s">
        <v>597</v>
      </c>
    </row>
    <row r="121" spans="1:2" ht="40.5" x14ac:dyDescent="0.2">
      <c r="A121" s="12" t="s">
        <v>313</v>
      </c>
      <c r="B121" s="12" t="s">
        <v>598</v>
      </c>
    </row>
    <row r="122" spans="1:2" ht="27" x14ac:dyDescent="0.2">
      <c r="A122" s="12" t="s">
        <v>314</v>
      </c>
      <c r="B122" s="12" t="s">
        <v>599</v>
      </c>
    </row>
    <row r="123" spans="1:2" ht="13.5" x14ac:dyDescent="0.2">
      <c r="A123" s="12" t="s">
        <v>315</v>
      </c>
      <c r="B123" s="12" t="s">
        <v>600</v>
      </c>
    </row>
    <row r="124" spans="1:2" ht="13.5" x14ac:dyDescent="0.2">
      <c r="A124" s="12" t="s">
        <v>316</v>
      </c>
      <c r="B124" s="12" t="s">
        <v>601</v>
      </c>
    </row>
    <row r="125" spans="1:2" ht="13.5" x14ac:dyDescent="0.2">
      <c r="A125" s="12" t="s">
        <v>317</v>
      </c>
      <c r="B125" s="12" t="s">
        <v>602</v>
      </c>
    </row>
    <row r="126" spans="1:2" ht="27" x14ac:dyDescent="0.2">
      <c r="A126" s="12" t="s">
        <v>318</v>
      </c>
      <c r="B126" s="12" t="s">
        <v>603</v>
      </c>
    </row>
    <row r="127" spans="1:2" ht="13.5" x14ac:dyDescent="0.2">
      <c r="A127" s="12" t="s">
        <v>319</v>
      </c>
      <c r="B127" s="12" t="s">
        <v>604</v>
      </c>
    </row>
    <row r="128" spans="1:2" ht="13.5" x14ac:dyDescent="0.2">
      <c r="A128" s="12" t="s">
        <v>320</v>
      </c>
      <c r="B128" s="12" t="s">
        <v>605</v>
      </c>
    </row>
    <row r="129" spans="1:2" ht="13.5" x14ac:dyDescent="0.2">
      <c r="A129" s="12" t="s">
        <v>321</v>
      </c>
      <c r="B129" s="12" t="s">
        <v>606</v>
      </c>
    </row>
    <row r="130" spans="1:2" ht="13.5" x14ac:dyDescent="0.2">
      <c r="A130" s="12" t="s">
        <v>322</v>
      </c>
      <c r="B130" s="12" t="s">
        <v>607</v>
      </c>
    </row>
    <row r="131" spans="1:2" ht="13.5" x14ac:dyDescent="0.2">
      <c r="A131" s="12" t="s">
        <v>323</v>
      </c>
      <c r="B131" s="12" t="s">
        <v>608</v>
      </c>
    </row>
    <row r="132" spans="1:2" ht="13.5" x14ac:dyDescent="0.2">
      <c r="A132" s="12" t="s">
        <v>324</v>
      </c>
      <c r="B132" s="12" t="s">
        <v>609</v>
      </c>
    </row>
    <row r="133" spans="1:2" ht="13.5" x14ac:dyDescent="0.2">
      <c r="A133" s="12" t="s">
        <v>325</v>
      </c>
      <c r="B133" s="12" t="s">
        <v>610</v>
      </c>
    </row>
    <row r="134" spans="1:2" ht="13.5" x14ac:dyDescent="0.2">
      <c r="A134" s="12" t="s">
        <v>326</v>
      </c>
      <c r="B134" s="12" t="s">
        <v>611</v>
      </c>
    </row>
    <row r="135" spans="1:2" ht="13.5" x14ac:dyDescent="0.2">
      <c r="A135" s="12" t="s">
        <v>327</v>
      </c>
      <c r="B135" s="12" t="s">
        <v>612</v>
      </c>
    </row>
    <row r="136" spans="1:2" ht="27" x14ac:dyDescent="0.2">
      <c r="A136" s="12" t="s">
        <v>328</v>
      </c>
      <c r="B136" s="12" t="s">
        <v>613</v>
      </c>
    </row>
    <row r="137" spans="1:2" ht="13.5" x14ac:dyDescent="0.2">
      <c r="A137" s="12" t="s">
        <v>329</v>
      </c>
      <c r="B137" s="12" t="s">
        <v>614</v>
      </c>
    </row>
    <row r="138" spans="1:2" ht="13.5" x14ac:dyDescent="0.2">
      <c r="A138" s="12" t="s">
        <v>330</v>
      </c>
      <c r="B138" s="12" t="s">
        <v>615</v>
      </c>
    </row>
    <row r="139" spans="1:2" ht="27" x14ac:dyDescent="0.2">
      <c r="A139" s="12" t="s">
        <v>331</v>
      </c>
      <c r="B139" s="12" t="s">
        <v>616</v>
      </c>
    </row>
    <row r="140" spans="1:2" ht="13.5" x14ac:dyDescent="0.2">
      <c r="A140" s="12" t="s">
        <v>332</v>
      </c>
      <c r="B140" s="12" t="s">
        <v>617</v>
      </c>
    </row>
    <row r="141" spans="1:2" ht="13.5" x14ac:dyDescent="0.2">
      <c r="A141" s="12" t="s">
        <v>333</v>
      </c>
      <c r="B141" s="12" t="s">
        <v>618</v>
      </c>
    </row>
    <row r="142" spans="1:2" ht="27" x14ac:dyDescent="0.2">
      <c r="A142" s="12" t="s">
        <v>334</v>
      </c>
      <c r="B142" s="12" t="s">
        <v>619</v>
      </c>
    </row>
    <row r="143" spans="1:2" ht="27" x14ac:dyDescent="0.2">
      <c r="A143" s="12" t="s">
        <v>335</v>
      </c>
      <c r="B143" s="12" t="s">
        <v>620</v>
      </c>
    </row>
    <row r="144" spans="1:2" ht="27" x14ac:dyDescent="0.2">
      <c r="A144" s="12" t="s">
        <v>336</v>
      </c>
      <c r="B144" s="12" t="s">
        <v>621</v>
      </c>
    </row>
    <row r="145" spans="1:2" ht="13.5" x14ac:dyDescent="0.2">
      <c r="A145" s="12" t="s">
        <v>337</v>
      </c>
      <c r="B145" s="12" t="s">
        <v>622</v>
      </c>
    </row>
    <row r="146" spans="1:2" ht="13.5" x14ac:dyDescent="0.2">
      <c r="A146" s="12" t="s">
        <v>338</v>
      </c>
      <c r="B146" s="12" t="s">
        <v>623</v>
      </c>
    </row>
    <row r="147" spans="1:2" ht="13.5" x14ac:dyDescent="0.2">
      <c r="A147" s="12" t="s">
        <v>339</v>
      </c>
      <c r="B147" s="12" t="s">
        <v>624</v>
      </c>
    </row>
    <row r="148" spans="1:2" ht="13.5" x14ac:dyDescent="0.2">
      <c r="A148" s="12" t="s">
        <v>340</v>
      </c>
      <c r="B148" s="12" t="s">
        <v>625</v>
      </c>
    </row>
    <row r="149" spans="1:2" ht="27" x14ac:dyDescent="0.2">
      <c r="A149" s="12" t="s">
        <v>341</v>
      </c>
      <c r="B149" s="12" t="s">
        <v>626</v>
      </c>
    </row>
    <row r="150" spans="1:2" ht="27" x14ac:dyDescent="0.2">
      <c r="A150" s="12" t="s">
        <v>342</v>
      </c>
      <c r="B150" s="12" t="s">
        <v>627</v>
      </c>
    </row>
    <row r="151" spans="1:2" ht="27" x14ac:dyDescent="0.2">
      <c r="A151" s="12" t="s">
        <v>343</v>
      </c>
      <c r="B151" s="12" t="s">
        <v>628</v>
      </c>
    </row>
    <row r="152" spans="1:2" ht="27" x14ac:dyDescent="0.2">
      <c r="A152" s="12" t="s">
        <v>344</v>
      </c>
      <c r="B152" s="12" t="s">
        <v>629</v>
      </c>
    </row>
    <row r="153" spans="1:2" ht="27" x14ac:dyDescent="0.2">
      <c r="A153" s="12" t="s">
        <v>345</v>
      </c>
      <c r="B153" s="12" t="s">
        <v>630</v>
      </c>
    </row>
    <row r="154" spans="1:2" ht="13.5" x14ac:dyDescent="0.2">
      <c r="A154" s="12" t="s">
        <v>346</v>
      </c>
      <c r="B154" s="12" t="s">
        <v>631</v>
      </c>
    </row>
    <row r="155" spans="1:2" ht="13.5" x14ac:dyDescent="0.2">
      <c r="A155" s="12" t="s">
        <v>347</v>
      </c>
      <c r="B155" s="12" t="s">
        <v>632</v>
      </c>
    </row>
    <row r="156" spans="1:2" ht="13.5" x14ac:dyDescent="0.2">
      <c r="A156" s="12" t="s">
        <v>348</v>
      </c>
      <c r="B156" s="12" t="s">
        <v>633</v>
      </c>
    </row>
    <row r="157" spans="1:2" ht="27" x14ac:dyDescent="0.2">
      <c r="A157" s="12" t="s">
        <v>349</v>
      </c>
      <c r="B157" s="12" t="s">
        <v>634</v>
      </c>
    </row>
    <row r="158" spans="1:2" ht="13.5" x14ac:dyDescent="0.2">
      <c r="A158" s="12" t="s">
        <v>350</v>
      </c>
      <c r="B158" s="12" t="s">
        <v>635</v>
      </c>
    </row>
    <row r="159" spans="1:2" ht="13.5" x14ac:dyDescent="0.2">
      <c r="A159" s="12" t="s">
        <v>351</v>
      </c>
      <c r="B159" s="12" t="s">
        <v>636</v>
      </c>
    </row>
    <row r="160" spans="1:2" ht="13.5" x14ac:dyDescent="0.2">
      <c r="A160" s="12" t="s">
        <v>352</v>
      </c>
      <c r="B160" s="12" t="s">
        <v>637</v>
      </c>
    </row>
    <row r="161" spans="1:2" ht="13.5" x14ac:dyDescent="0.2">
      <c r="A161" s="12" t="s">
        <v>353</v>
      </c>
      <c r="B161" s="12" t="s">
        <v>638</v>
      </c>
    </row>
    <row r="162" spans="1:2" ht="27" x14ac:dyDescent="0.2">
      <c r="A162" s="12" t="s">
        <v>354</v>
      </c>
      <c r="B162" s="12" t="s">
        <v>639</v>
      </c>
    </row>
    <row r="163" spans="1:2" ht="13.5" x14ac:dyDescent="0.2">
      <c r="A163" s="12" t="s">
        <v>355</v>
      </c>
      <c r="B163" s="12" t="s">
        <v>640</v>
      </c>
    </row>
    <row r="164" spans="1:2" ht="27" x14ac:dyDescent="0.2">
      <c r="A164" s="12" t="s">
        <v>356</v>
      </c>
      <c r="B164" s="12" t="s">
        <v>641</v>
      </c>
    </row>
    <row r="165" spans="1:2" ht="27" x14ac:dyDescent="0.2">
      <c r="A165" s="12" t="s">
        <v>357</v>
      </c>
      <c r="B165" s="12" t="s">
        <v>642</v>
      </c>
    </row>
    <row r="166" spans="1:2" ht="27" x14ac:dyDescent="0.2">
      <c r="A166" s="12" t="s">
        <v>358</v>
      </c>
      <c r="B166" s="12" t="s">
        <v>643</v>
      </c>
    </row>
    <row r="167" spans="1:2" ht="13.5" x14ac:dyDescent="0.2">
      <c r="A167" s="12" t="s">
        <v>359</v>
      </c>
      <c r="B167" s="12" t="s">
        <v>644</v>
      </c>
    </row>
    <row r="168" spans="1:2" ht="13.5" x14ac:dyDescent="0.2">
      <c r="A168" s="12" t="s">
        <v>360</v>
      </c>
      <c r="B168" s="12" t="s">
        <v>645</v>
      </c>
    </row>
    <row r="169" spans="1:2" ht="13.5" x14ac:dyDescent="0.2">
      <c r="A169" s="12" t="s">
        <v>361</v>
      </c>
      <c r="B169" s="12" t="s">
        <v>646</v>
      </c>
    </row>
    <row r="170" spans="1:2" ht="13.5" x14ac:dyDescent="0.2">
      <c r="A170" s="12" t="s">
        <v>362</v>
      </c>
      <c r="B170" s="12" t="s">
        <v>647</v>
      </c>
    </row>
    <row r="171" spans="1:2" ht="13.5" x14ac:dyDescent="0.2">
      <c r="A171" s="12" t="s">
        <v>363</v>
      </c>
      <c r="B171" s="12" t="s">
        <v>648</v>
      </c>
    </row>
    <row r="172" spans="1:2" ht="13.5" x14ac:dyDescent="0.2">
      <c r="A172" s="12" t="s">
        <v>364</v>
      </c>
      <c r="B172" s="12" t="s">
        <v>649</v>
      </c>
    </row>
    <row r="173" spans="1:2" ht="13.5" x14ac:dyDescent="0.2">
      <c r="A173" s="12" t="s">
        <v>365</v>
      </c>
      <c r="B173" s="12" t="s">
        <v>650</v>
      </c>
    </row>
    <row r="174" spans="1:2" ht="13.5" x14ac:dyDescent="0.2">
      <c r="A174" s="12" t="s">
        <v>366</v>
      </c>
      <c r="B174" s="12" t="s">
        <v>651</v>
      </c>
    </row>
    <row r="175" spans="1:2" ht="27" x14ac:dyDescent="0.2">
      <c r="A175" s="12" t="s">
        <v>367</v>
      </c>
      <c r="B175" s="12" t="s">
        <v>652</v>
      </c>
    </row>
    <row r="176" spans="1:2" ht="40.5" x14ac:dyDescent="0.2">
      <c r="A176" s="12" t="s">
        <v>368</v>
      </c>
      <c r="B176" s="12" t="s">
        <v>653</v>
      </c>
    </row>
    <row r="177" spans="1:2" ht="13.5" x14ac:dyDescent="0.2">
      <c r="A177" s="12" t="s">
        <v>369</v>
      </c>
      <c r="B177" s="12" t="s">
        <v>654</v>
      </c>
    </row>
    <row r="178" spans="1:2" ht="13.5" x14ac:dyDescent="0.2">
      <c r="A178" s="12" t="s">
        <v>370</v>
      </c>
      <c r="B178" s="12" t="s">
        <v>655</v>
      </c>
    </row>
    <row r="179" spans="1:2" ht="13.5" x14ac:dyDescent="0.2">
      <c r="A179" s="12" t="s">
        <v>371</v>
      </c>
      <c r="B179" s="12" t="s">
        <v>656</v>
      </c>
    </row>
    <row r="180" spans="1:2" ht="13.5" x14ac:dyDescent="0.2">
      <c r="A180" s="12" t="s">
        <v>372</v>
      </c>
      <c r="B180" s="12" t="s">
        <v>657</v>
      </c>
    </row>
    <row r="181" spans="1:2" ht="13.5" x14ac:dyDescent="0.2">
      <c r="A181" s="12" t="s">
        <v>373</v>
      </c>
      <c r="B181" s="12" t="s">
        <v>658</v>
      </c>
    </row>
    <row r="182" spans="1:2" ht="13.5" x14ac:dyDescent="0.2">
      <c r="A182" s="12" t="s">
        <v>374</v>
      </c>
      <c r="B182" s="12" t="s">
        <v>659</v>
      </c>
    </row>
    <row r="183" spans="1:2" ht="13.5" x14ac:dyDescent="0.2">
      <c r="A183" s="12" t="s">
        <v>375</v>
      </c>
      <c r="B183" s="12" t="s">
        <v>660</v>
      </c>
    </row>
    <row r="184" spans="1:2" ht="13.5" x14ac:dyDescent="0.2">
      <c r="A184" s="12" t="s">
        <v>376</v>
      </c>
      <c r="B184" s="12" t="s">
        <v>661</v>
      </c>
    </row>
    <row r="185" spans="1:2" ht="13.5" x14ac:dyDescent="0.2">
      <c r="A185" s="12" t="s">
        <v>377</v>
      </c>
      <c r="B185" s="12" t="s">
        <v>662</v>
      </c>
    </row>
    <row r="186" spans="1:2" ht="13.5" x14ac:dyDescent="0.2">
      <c r="A186" s="12" t="s">
        <v>378</v>
      </c>
      <c r="B186" s="12" t="s">
        <v>663</v>
      </c>
    </row>
    <row r="187" spans="1:2" ht="13.5" x14ac:dyDescent="0.2">
      <c r="A187" s="12" t="s">
        <v>379</v>
      </c>
      <c r="B187" s="12" t="s">
        <v>664</v>
      </c>
    </row>
    <row r="188" spans="1:2" ht="13.5" x14ac:dyDescent="0.2">
      <c r="A188" s="12" t="s">
        <v>380</v>
      </c>
      <c r="B188" s="12" t="s">
        <v>665</v>
      </c>
    </row>
    <row r="189" spans="1:2" ht="13.5" x14ac:dyDescent="0.2">
      <c r="A189" s="12" t="s">
        <v>381</v>
      </c>
      <c r="B189" s="12" t="s">
        <v>666</v>
      </c>
    </row>
    <row r="190" spans="1:2" ht="13.5" x14ac:dyDescent="0.2">
      <c r="A190" s="12" t="s">
        <v>382</v>
      </c>
      <c r="B190" s="12" t="s">
        <v>667</v>
      </c>
    </row>
    <row r="191" spans="1:2" ht="13.5" x14ac:dyDescent="0.2">
      <c r="A191" s="12" t="s">
        <v>383</v>
      </c>
      <c r="B191" s="12" t="s">
        <v>668</v>
      </c>
    </row>
    <row r="192" spans="1:2" ht="13.5" x14ac:dyDescent="0.2">
      <c r="A192" s="12" t="s">
        <v>384</v>
      </c>
      <c r="B192" s="12" t="s">
        <v>669</v>
      </c>
    </row>
    <row r="193" spans="1:2" ht="13.5" x14ac:dyDescent="0.2">
      <c r="A193" s="12" t="s">
        <v>385</v>
      </c>
      <c r="B193" s="12" t="s">
        <v>670</v>
      </c>
    </row>
    <row r="194" spans="1:2" ht="27" x14ac:dyDescent="0.2">
      <c r="A194" s="12" t="s">
        <v>386</v>
      </c>
      <c r="B194" s="12" t="s">
        <v>671</v>
      </c>
    </row>
    <row r="195" spans="1:2" ht="27" x14ac:dyDescent="0.2">
      <c r="A195" s="12" t="s">
        <v>387</v>
      </c>
      <c r="B195" s="12" t="s">
        <v>672</v>
      </c>
    </row>
    <row r="196" spans="1:2" ht="13.5" x14ac:dyDescent="0.2">
      <c r="A196" s="12" t="s">
        <v>388</v>
      </c>
      <c r="B196" s="12" t="s">
        <v>673</v>
      </c>
    </row>
    <row r="197" spans="1:2" ht="13.5" x14ac:dyDescent="0.2">
      <c r="A197" s="12" t="s">
        <v>389</v>
      </c>
      <c r="B197" s="12" t="s">
        <v>674</v>
      </c>
    </row>
    <row r="198" spans="1:2" ht="13.5" x14ac:dyDescent="0.2">
      <c r="A198" s="12" t="s">
        <v>390</v>
      </c>
      <c r="B198" s="12" t="s">
        <v>675</v>
      </c>
    </row>
    <row r="199" spans="1:2" ht="13.5" x14ac:dyDescent="0.2">
      <c r="A199" s="12" t="s">
        <v>391</v>
      </c>
      <c r="B199" s="12" t="s">
        <v>676</v>
      </c>
    </row>
    <row r="200" spans="1:2" ht="27" x14ac:dyDescent="0.2">
      <c r="A200" s="12" t="s">
        <v>392</v>
      </c>
      <c r="B200" s="12" t="s">
        <v>677</v>
      </c>
    </row>
    <row r="201" spans="1:2" ht="13.5" x14ac:dyDescent="0.2">
      <c r="A201" s="12" t="s">
        <v>393</v>
      </c>
      <c r="B201" s="12" t="s">
        <v>678</v>
      </c>
    </row>
    <row r="202" spans="1:2" ht="13.5" x14ac:dyDescent="0.2">
      <c r="A202" s="12" t="s">
        <v>394</v>
      </c>
      <c r="B202" s="12" t="s">
        <v>679</v>
      </c>
    </row>
    <row r="203" spans="1:2" ht="27" x14ac:dyDescent="0.2">
      <c r="A203" s="12" t="s">
        <v>395</v>
      </c>
      <c r="B203" s="12" t="s">
        <v>680</v>
      </c>
    </row>
    <row r="204" spans="1:2" ht="13.5" x14ac:dyDescent="0.2">
      <c r="A204" s="12" t="s">
        <v>396</v>
      </c>
      <c r="B204" s="12" t="s">
        <v>681</v>
      </c>
    </row>
    <row r="205" spans="1:2" ht="13.5" x14ac:dyDescent="0.2">
      <c r="A205" s="12" t="s">
        <v>397</v>
      </c>
      <c r="B205" s="12" t="s">
        <v>682</v>
      </c>
    </row>
    <row r="206" spans="1:2" ht="13.5" x14ac:dyDescent="0.2">
      <c r="A206" s="12" t="s">
        <v>398</v>
      </c>
      <c r="B206" s="12" t="s">
        <v>683</v>
      </c>
    </row>
    <row r="207" spans="1:2" ht="13.5" x14ac:dyDescent="0.2">
      <c r="A207" s="12" t="s">
        <v>399</v>
      </c>
      <c r="B207" s="12" t="s">
        <v>684</v>
      </c>
    </row>
    <row r="208" spans="1:2" ht="13.5" x14ac:dyDescent="0.2">
      <c r="A208" s="12" t="s">
        <v>400</v>
      </c>
      <c r="B208" s="12" t="s">
        <v>685</v>
      </c>
    </row>
    <row r="209" spans="1:2" ht="13.5" x14ac:dyDescent="0.2">
      <c r="A209" s="12" t="s">
        <v>401</v>
      </c>
      <c r="B209" s="12" t="s">
        <v>686</v>
      </c>
    </row>
    <row r="210" spans="1:2" ht="13.5" x14ac:dyDescent="0.2">
      <c r="A210" s="12" t="s">
        <v>402</v>
      </c>
      <c r="B210" s="12" t="s">
        <v>687</v>
      </c>
    </row>
    <row r="211" spans="1:2" ht="40.5" x14ac:dyDescent="0.2">
      <c r="A211" s="12" t="s">
        <v>403</v>
      </c>
      <c r="B211" s="12" t="s">
        <v>403</v>
      </c>
    </row>
    <row r="212" spans="1:2" ht="27" x14ac:dyDescent="0.2">
      <c r="A212" s="12" t="s">
        <v>404</v>
      </c>
      <c r="B212" s="12" t="s">
        <v>688</v>
      </c>
    </row>
    <row r="213" spans="1:2" ht="27" x14ac:dyDescent="0.2">
      <c r="A213" s="12" t="s">
        <v>405</v>
      </c>
      <c r="B213" s="12" t="s">
        <v>689</v>
      </c>
    </row>
    <row r="214" spans="1:2" ht="27" x14ac:dyDescent="0.2">
      <c r="A214" s="12" t="s">
        <v>406</v>
      </c>
      <c r="B214" s="12" t="s">
        <v>690</v>
      </c>
    </row>
    <row r="215" spans="1:2" ht="27" x14ac:dyDescent="0.2">
      <c r="A215" s="12" t="s">
        <v>407</v>
      </c>
      <c r="B215" s="12" t="s">
        <v>691</v>
      </c>
    </row>
    <row r="216" spans="1:2" ht="27" x14ac:dyDescent="0.2">
      <c r="A216" s="12" t="s">
        <v>408</v>
      </c>
      <c r="B216" s="12" t="s">
        <v>692</v>
      </c>
    </row>
    <row r="217" spans="1:2" ht="13.5" x14ac:dyDescent="0.2">
      <c r="A217" s="12" t="s">
        <v>409</v>
      </c>
      <c r="B217" s="12" t="s">
        <v>693</v>
      </c>
    </row>
    <row r="218" spans="1:2" ht="13.5" x14ac:dyDescent="0.2">
      <c r="A218" s="12" t="s">
        <v>410</v>
      </c>
      <c r="B218" s="12" t="s">
        <v>694</v>
      </c>
    </row>
    <row r="219" spans="1:2" ht="27" x14ac:dyDescent="0.2">
      <c r="A219" s="12" t="s">
        <v>411</v>
      </c>
      <c r="B219" s="12" t="s">
        <v>695</v>
      </c>
    </row>
    <row r="220" spans="1:2" ht="13.5" x14ac:dyDescent="0.2">
      <c r="A220" s="12" t="s">
        <v>412</v>
      </c>
      <c r="B220" s="12" t="s">
        <v>696</v>
      </c>
    </row>
    <row r="221" spans="1:2" ht="13.5" x14ac:dyDescent="0.2">
      <c r="A221" s="12" t="s">
        <v>413</v>
      </c>
      <c r="B221" s="12" t="s">
        <v>697</v>
      </c>
    </row>
    <row r="222" spans="1:2" ht="13.5" x14ac:dyDescent="0.2">
      <c r="A222" s="12" t="s">
        <v>414</v>
      </c>
      <c r="B222" s="12" t="s">
        <v>698</v>
      </c>
    </row>
    <row r="223" spans="1:2" ht="13.5" x14ac:dyDescent="0.2">
      <c r="A223" s="12" t="s">
        <v>415</v>
      </c>
      <c r="B223" s="12" t="s">
        <v>699</v>
      </c>
    </row>
    <row r="224" spans="1:2" ht="27" x14ac:dyDescent="0.2">
      <c r="A224" s="12" t="s">
        <v>416</v>
      </c>
      <c r="B224" s="12" t="s">
        <v>700</v>
      </c>
    </row>
    <row r="225" spans="1:2" ht="40.5" x14ac:dyDescent="0.2">
      <c r="A225" s="12" t="s">
        <v>417</v>
      </c>
      <c r="B225" s="12" t="s">
        <v>701</v>
      </c>
    </row>
    <row r="226" spans="1:2" ht="27" x14ac:dyDescent="0.2">
      <c r="A226" s="12" t="s">
        <v>418</v>
      </c>
      <c r="B226" s="12" t="s">
        <v>702</v>
      </c>
    </row>
    <row r="227" spans="1:2" ht="40.5" x14ac:dyDescent="0.2">
      <c r="A227" s="12" t="s">
        <v>419</v>
      </c>
      <c r="B227" s="12" t="s">
        <v>703</v>
      </c>
    </row>
    <row r="228" spans="1:2" ht="27" x14ac:dyDescent="0.2">
      <c r="A228" s="12" t="s">
        <v>420</v>
      </c>
      <c r="B228" s="12" t="s">
        <v>704</v>
      </c>
    </row>
    <row r="229" spans="1:2" ht="27" x14ac:dyDescent="0.2">
      <c r="A229" s="12" t="s">
        <v>421</v>
      </c>
      <c r="B229" s="12" t="s">
        <v>705</v>
      </c>
    </row>
    <row r="230" spans="1:2" ht="27" x14ac:dyDescent="0.2">
      <c r="A230" s="12" t="s">
        <v>422</v>
      </c>
      <c r="B230" s="12" t="s">
        <v>706</v>
      </c>
    </row>
    <row r="231" spans="1:2" ht="13.5" x14ac:dyDescent="0.2">
      <c r="A231" s="12" t="s">
        <v>423</v>
      </c>
      <c r="B231" s="12" t="s">
        <v>707</v>
      </c>
    </row>
    <row r="232" spans="1:2" ht="27" x14ac:dyDescent="0.2">
      <c r="A232" s="12" t="s">
        <v>424</v>
      </c>
      <c r="B232" s="12" t="s">
        <v>708</v>
      </c>
    </row>
    <row r="233" spans="1:2" ht="13.5" x14ac:dyDescent="0.2">
      <c r="A233" s="12" t="s">
        <v>425</v>
      </c>
      <c r="B233" s="12" t="s">
        <v>709</v>
      </c>
    </row>
    <row r="234" spans="1:2" ht="13.5" x14ac:dyDescent="0.2">
      <c r="A234" s="12" t="s">
        <v>426</v>
      </c>
      <c r="B234" s="12" t="s">
        <v>710</v>
      </c>
    </row>
    <row r="235" spans="1:2" ht="13.5" x14ac:dyDescent="0.2">
      <c r="A235" s="12" t="s">
        <v>427</v>
      </c>
      <c r="B235" s="12" t="s">
        <v>711</v>
      </c>
    </row>
    <row r="236" spans="1:2" ht="27" x14ac:dyDescent="0.2">
      <c r="A236" s="12" t="s">
        <v>428</v>
      </c>
      <c r="B236" s="12" t="s">
        <v>712</v>
      </c>
    </row>
    <row r="237" spans="1:2" ht="27" x14ac:dyDescent="0.2">
      <c r="A237" s="12" t="s">
        <v>429</v>
      </c>
      <c r="B237" s="12" t="s">
        <v>713</v>
      </c>
    </row>
    <row r="238" spans="1:2" ht="27" x14ac:dyDescent="0.2">
      <c r="A238" s="12" t="s">
        <v>430</v>
      </c>
      <c r="B238" s="12" t="s">
        <v>714</v>
      </c>
    </row>
    <row r="239" spans="1:2" ht="27" x14ac:dyDescent="0.2">
      <c r="A239" s="12" t="s">
        <v>431</v>
      </c>
      <c r="B239" s="12" t="s">
        <v>715</v>
      </c>
    </row>
    <row r="240" spans="1:2" ht="27" x14ac:dyDescent="0.2">
      <c r="A240" s="12" t="s">
        <v>432</v>
      </c>
      <c r="B240" s="12" t="s">
        <v>716</v>
      </c>
    </row>
    <row r="241" spans="1:2" ht="27" x14ac:dyDescent="0.2">
      <c r="A241" s="12" t="s">
        <v>433</v>
      </c>
      <c r="B241" s="12" t="s">
        <v>717</v>
      </c>
    </row>
    <row r="242" spans="1:2" ht="27" x14ac:dyDescent="0.2">
      <c r="A242" s="12" t="s">
        <v>434</v>
      </c>
      <c r="B242" s="12" t="s">
        <v>718</v>
      </c>
    </row>
    <row r="243" spans="1:2" ht="27" x14ac:dyDescent="0.2">
      <c r="A243" s="12" t="s">
        <v>435</v>
      </c>
      <c r="B243" s="12" t="s">
        <v>719</v>
      </c>
    </row>
    <row r="244" spans="1:2" ht="27" x14ac:dyDescent="0.2">
      <c r="A244" s="12" t="s">
        <v>436</v>
      </c>
      <c r="B244" s="12" t="s">
        <v>720</v>
      </c>
    </row>
    <row r="245" spans="1:2" ht="27" x14ac:dyDescent="0.2">
      <c r="A245" s="12" t="s">
        <v>437</v>
      </c>
      <c r="B245" s="12" t="s">
        <v>721</v>
      </c>
    </row>
    <row r="246" spans="1:2" ht="27" x14ac:dyDescent="0.2">
      <c r="A246" s="12" t="s">
        <v>438</v>
      </c>
      <c r="B246" s="12" t="s">
        <v>722</v>
      </c>
    </row>
    <row r="247" spans="1:2" ht="27" x14ac:dyDescent="0.2">
      <c r="A247" s="12" t="s">
        <v>439</v>
      </c>
      <c r="B247" s="12" t="s">
        <v>723</v>
      </c>
    </row>
    <row r="248" spans="1:2" ht="27" x14ac:dyDescent="0.2">
      <c r="A248" s="12" t="s">
        <v>440</v>
      </c>
      <c r="B248" s="12" t="s">
        <v>724</v>
      </c>
    </row>
    <row r="249" spans="1:2" ht="27" x14ac:dyDescent="0.2">
      <c r="A249" s="12" t="s">
        <v>441</v>
      </c>
      <c r="B249" s="12" t="s">
        <v>725</v>
      </c>
    </row>
    <row r="250" spans="1:2" ht="27" x14ac:dyDescent="0.2">
      <c r="A250" s="12" t="s">
        <v>442</v>
      </c>
      <c r="B250" s="12" t="s">
        <v>726</v>
      </c>
    </row>
    <row r="251" spans="1:2" ht="27" x14ac:dyDescent="0.2">
      <c r="A251" s="12" t="s">
        <v>443</v>
      </c>
      <c r="B251" s="12" t="s">
        <v>727</v>
      </c>
    </row>
    <row r="252" spans="1:2" ht="27" x14ac:dyDescent="0.2">
      <c r="A252" s="12" t="s">
        <v>444</v>
      </c>
      <c r="B252" s="12" t="s">
        <v>728</v>
      </c>
    </row>
    <row r="253" spans="1:2" ht="13.5" x14ac:dyDescent="0.2">
      <c r="A253" s="12" t="s">
        <v>445</v>
      </c>
      <c r="B253" s="12" t="s">
        <v>729</v>
      </c>
    </row>
    <row r="254" spans="1:2" ht="40.5" x14ac:dyDescent="0.2">
      <c r="A254" s="12" t="s">
        <v>446</v>
      </c>
      <c r="B254" s="12" t="s">
        <v>730</v>
      </c>
    </row>
    <row r="255" spans="1:2" ht="27" x14ac:dyDescent="0.2">
      <c r="A255" s="12" t="s">
        <v>447</v>
      </c>
      <c r="B255" s="12" t="s">
        <v>731</v>
      </c>
    </row>
    <row r="256" spans="1:2" ht="27" x14ac:dyDescent="0.2">
      <c r="A256" s="12" t="s">
        <v>448</v>
      </c>
      <c r="B256" s="12" t="s">
        <v>732</v>
      </c>
    </row>
    <row r="257" spans="1:2" ht="27" x14ac:dyDescent="0.2">
      <c r="A257" s="12" t="s">
        <v>449</v>
      </c>
      <c r="B257" s="12" t="s">
        <v>733</v>
      </c>
    </row>
    <row r="258" spans="1:2" ht="13.5" x14ac:dyDescent="0.2">
      <c r="A258" s="12" t="s">
        <v>450</v>
      </c>
      <c r="B258" s="12" t="s">
        <v>734</v>
      </c>
    </row>
    <row r="259" spans="1:2" ht="27" x14ac:dyDescent="0.2">
      <c r="A259" s="12" t="s">
        <v>451</v>
      </c>
      <c r="B259" s="12" t="s">
        <v>735</v>
      </c>
    </row>
    <row r="260" spans="1:2" ht="27" x14ac:dyDescent="0.2">
      <c r="A260" s="12" t="s">
        <v>452</v>
      </c>
      <c r="B260" s="12" t="s">
        <v>736</v>
      </c>
    </row>
    <row r="261" spans="1:2" ht="27" x14ac:dyDescent="0.2">
      <c r="A261" s="12" t="s">
        <v>453</v>
      </c>
      <c r="B261" s="12" t="s">
        <v>737</v>
      </c>
    </row>
    <row r="262" spans="1:2" ht="27" x14ac:dyDescent="0.2">
      <c r="A262" s="12" t="s">
        <v>454</v>
      </c>
      <c r="B262" s="12" t="s">
        <v>738</v>
      </c>
    </row>
    <row r="263" spans="1:2" ht="27" x14ac:dyDescent="0.2">
      <c r="A263" s="12" t="s">
        <v>455</v>
      </c>
      <c r="B263" s="12" t="s">
        <v>739</v>
      </c>
    </row>
    <row r="264" spans="1:2" ht="27" x14ac:dyDescent="0.2">
      <c r="A264" s="12" t="s">
        <v>456</v>
      </c>
      <c r="B264" s="12" t="s">
        <v>740</v>
      </c>
    </row>
    <row r="265" spans="1:2" ht="27" x14ac:dyDescent="0.2">
      <c r="A265" s="12" t="s">
        <v>457</v>
      </c>
      <c r="B265" s="12" t="s">
        <v>741</v>
      </c>
    </row>
    <row r="266" spans="1:2" ht="27" x14ac:dyDescent="0.2">
      <c r="A266" s="12" t="s">
        <v>458</v>
      </c>
      <c r="B266" s="12" t="s">
        <v>742</v>
      </c>
    </row>
    <row r="267" spans="1:2" ht="27" x14ac:dyDescent="0.2">
      <c r="A267" s="12" t="s">
        <v>459</v>
      </c>
      <c r="B267" s="12" t="s">
        <v>743</v>
      </c>
    </row>
    <row r="268" spans="1:2" ht="13.5" x14ac:dyDescent="0.2">
      <c r="A268" s="12" t="s">
        <v>460</v>
      </c>
      <c r="B268" s="12" t="s">
        <v>744</v>
      </c>
    </row>
    <row r="269" spans="1:2" ht="27" x14ac:dyDescent="0.2">
      <c r="A269" s="12" t="s">
        <v>461</v>
      </c>
      <c r="B269" s="12" t="s">
        <v>745</v>
      </c>
    </row>
    <row r="270" spans="1:2" ht="13.5" x14ac:dyDescent="0.2">
      <c r="A270" s="12" t="s">
        <v>462</v>
      </c>
      <c r="B270" s="12" t="s">
        <v>746</v>
      </c>
    </row>
    <row r="271" spans="1:2" ht="27" x14ac:dyDescent="0.2">
      <c r="A271" s="12" t="s">
        <v>463</v>
      </c>
      <c r="B271" s="12" t="s">
        <v>747</v>
      </c>
    </row>
    <row r="272" spans="1:2" ht="13.5" x14ac:dyDescent="0.2">
      <c r="A272" s="12" t="s">
        <v>464</v>
      </c>
      <c r="B272" s="12" t="s">
        <v>748</v>
      </c>
    </row>
    <row r="273" spans="1:2" ht="13.5" x14ac:dyDescent="0.2">
      <c r="A273" s="12" t="s">
        <v>465</v>
      </c>
      <c r="B273" s="12" t="s">
        <v>749</v>
      </c>
    </row>
    <row r="274" spans="1:2" ht="13.5" x14ac:dyDescent="0.2">
      <c r="A274" s="12" t="s">
        <v>466</v>
      </c>
      <c r="B274" s="12" t="s">
        <v>750</v>
      </c>
    </row>
    <row r="275" spans="1:2" ht="13.5" x14ac:dyDescent="0.2">
      <c r="A275" s="12" t="s">
        <v>467</v>
      </c>
      <c r="B275" s="12" t="s">
        <v>751</v>
      </c>
    </row>
    <row r="276" spans="1:2" ht="13.5" x14ac:dyDescent="0.2">
      <c r="A276" s="12" t="s">
        <v>468</v>
      </c>
      <c r="B276" s="12" t="s">
        <v>752</v>
      </c>
    </row>
    <row r="277" spans="1:2" ht="13.5" x14ac:dyDescent="0.2">
      <c r="A277" s="12" t="s">
        <v>469</v>
      </c>
      <c r="B277" s="12" t="s">
        <v>753</v>
      </c>
    </row>
    <row r="278" spans="1:2" ht="13.5" x14ac:dyDescent="0.2">
      <c r="A278" s="12" t="s">
        <v>470</v>
      </c>
      <c r="B278" s="12" t="s">
        <v>754</v>
      </c>
    </row>
    <row r="279" spans="1:2" ht="13.5" x14ac:dyDescent="0.2">
      <c r="A279" s="35" t="s">
        <v>775</v>
      </c>
      <c r="B279" s="35" t="s">
        <v>776</v>
      </c>
    </row>
    <row r="280" spans="1:2" ht="27" x14ac:dyDescent="0.2">
      <c r="A280" s="12" t="s">
        <v>471</v>
      </c>
      <c r="B280" s="12" t="s">
        <v>755</v>
      </c>
    </row>
    <row r="281" spans="1:2" ht="13.5" x14ac:dyDescent="0.2">
      <c r="A281" s="12" t="s">
        <v>472</v>
      </c>
      <c r="B281" s="12" t="s">
        <v>756</v>
      </c>
    </row>
    <row r="282" spans="1:2" ht="27" x14ac:dyDescent="0.2">
      <c r="A282" s="12" t="s">
        <v>473</v>
      </c>
      <c r="B282" s="12" t="s">
        <v>757</v>
      </c>
    </row>
    <row r="283" spans="1:2" ht="27" x14ac:dyDescent="0.2">
      <c r="A283" s="12" t="s">
        <v>474</v>
      </c>
      <c r="B283" s="12" t="s">
        <v>758</v>
      </c>
    </row>
    <row r="284" spans="1:2" ht="13.5" x14ac:dyDescent="0.2">
      <c r="A284" s="12" t="s">
        <v>475</v>
      </c>
      <c r="B284" s="12" t="s">
        <v>759</v>
      </c>
    </row>
    <row r="285" spans="1:2" ht="13.5" x14ac:dyDescent="0.2">
      <c r="A285" s="12" t="s">
        <v>476</v>
      </c>
      <c r="B285" s="12" t="s">
        <v>760</v>
      </c>
    </row>
    <row r="286" spans="1:2" ht="13.5" x14ac:dyDescent="0.2">
      <c r="A286" s="12" t="s">
        <v>477</v>
      </c>
      <c r="B286" s="12" t="s">
        <v>761</v>
      </c>
    </row>
    <row r="287" spans="1:2" ht="13.5" x14ac:dyDescent="0.2">
      <c r="A287" s="12" t="s">
        <v>478</v>
      </c>
      <c r="B287" s="12" t="s">
        <v>762</v>
      </c>
    </row>
  </sheetData>
  <pageMargins left="0.7" right="0.7" top="0.78740157499999996" bottom="0.78740157499999996"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B36"/>
  <sheetViews>
    <sheetView zoomScale="85" zoomScaleNormal="85" workbookViewId="0">
      <selection activeCell="B56" sqref="B56"/>
    </sheetView>
  </sheetViews>
  <sheetFormatPr baseColWidth="10" defaultColWidth="11.5703125" defaultRowHeight="15" x14ac:dyDescent="0.25"/>
  <cols>
    <col min="1" max="1" width="48.5703125" customWidth="1"/>
    <col min="2" max="2" width="176.5703125" customWidth="1"/>
  </cols>
  <sheetData>
    <row r="2" spans="1:2" x14ac:dyDescent="0.25">
      <c r="A2" t="s">
        <v>89</v>
      </c>
      <c r="B2" t="s">
        <v>138</v>
      </c>
    </row>
    <row r="3" spans="1:2" x14ac:dyDescent="0.25">
      <c r="A3" t="s">
        <v>90</v>
      </c>
      <c r="B3" t="s">
        <v>138</v>
      </c>
    </row>
    <row r="4" spans="1:2" ht="60" x14ac:dyDescent="0.25">
      <c r="A4" t="s">
        <v>91</v>
      </c>
      <c r="B4" s="16" t="s">
        <v>139</v>
      </c>
    </row>
    <row r="5" spans="1:2" x14ac:dyDescent="0.25">
      <c r="A5" t="s">
        <v>93</v>
      </c>
      <c r="B5" t="s">
        <v>140</v>
      </c>
    </row>
    <row r="6" spans="1:2" x14ac:dyDescent="0.25">
      <c r="A6" t="s">
        <v>141</v>
      </c>
      <c r="B6" t="s">
        <v>142</v>
      </c>
    </row>
    <row r="7" spans="1:2" x14ac:dyDescent="0.25">
      <c r="A7" t="s">
        <v>143</v>
      </c>
      <c r="B7" t="s">
        <v>144</v>
      </c>
    </row>
    <row r="8" spans="1:2" x14ac:dyDescent="0.25">
      <c r="A8" t="s">
        <v>94</v>
      </c>
      <c r="B8" t="s">
        <v>145</v>
      </c>
    </row>
    <row r="9" spans="1:2" x14ac:dyDescent="0.25">
      <c r="A9" t="s">
        <v>146</v>
      </c>
      <c r="B9" t="s">
        <v>147</v>
      </c>
    </row>
    <row r="10" spans="1:2" x14ac:dyDescent="0.25">
      <c r="A10" t="s">
        <v>148</v>
      </c>
      <c r="B10" t="s">
        <v>145</v>
      </c>
    </row>
    <row r="11" spans="1:2" x14ac:dyDescent="0.25">
      <c r="A11" t="s">
        <v>149</v>
      </c>
      <c r="B11" t="s">
        <v>145</v>
      </c>
    </row>
    <row r="12" spans="1:2" x14ac:dyDescent="0.25">
      <c r="A12" t="s">
        <v>95</v>
      </c>
      <c r="B12" t="s">
        <v>150</v>
      </c>
    </row>
    <row r="13" spans="1:2" x14ac:dyDescent="0.25">
      <c r="A13" t="s">
        <v>96</v>
      </c>
      <c r="B13" t="s">
        <v>151</v>
      </c>
    </row>
    <row r="14" spans="1:2" x14ac:dyDescent="0.25">
      <c r="A14" t="s">
        <v>152</v>
      </c>
      <c r="B14" t="s">
        <v>153</v>
      </c>
    </row>
    <row r="15" spans="1:2" x14ac:dyDescent="0.25">
      <c r="A15" t="s">
        <v>154</v>
      </c>
      <c r="B15" t="s">
        <v>155</v>
      </c>
    </row>
    <row r="16" spans="1:2" x14ac:dyDescent="0.25">
      <c r="A16" t="s">
        <v>156</v>
      </c>
      <c r="B16" t="s">
        <v>145</v>
      </c>
    </row>
    <row r="17" spans="1:2" x14ac:dyDescent="0.25">
      <c r="A17" t="s">
        <v>97</v>
      </c>
      <c r="B17" t="s">
        <v>157</v>
      </c>
    </row>
    <row r="18" spans="1:2" x14ac:dyDescent="0.25">
      <c r="A18" t="s">
        <v>158</v>
      </c>
      <c r="B18" t="s">
        <v>159</v>
      </c>
    </row>
    <row r="19" spans="1:2" x14ac:dyDescent="0.25">
      <c r="A19" t="s">
        <v>160</v>
      </c>
      <c r="B19" t="s">
        <v>161</v>
      </c>
    </row>
    <row r="20" spans="1:2" x14ac:dyDescent="0.25">
      <c r="A20" t="s">
        <v>98</v>
      </c>
      <c r="B20" t="s">
        <v>162</v>
      </c>
    </row>
    <row r="21" spans="1:2" x14ac:dyDescent="0.25">
      <c r="A21" t="s">
        <v>99</v>
      </c>
      <c r="B21" t="s">
        <v>145</v>
      </c>
    </row>
    <row r="22" spans="1:2" x14ac:dyDescent="0.25">
      <c r="A22" t="s">
        <v>100</v>
      </c>
      <c r="B22" t="s">
        <v>145</v>
      </c>
    </row>
    <row r="23" spans="1:2" x14ac:dyDescent="0.25">
      <c r="A23" t="s">
        <v>101</v>
      </c>
      <c r="B23" t="s">
        <v>163</v>
      </c>
    </row>
    <row r="24" spans="1:2" x14ac:dyDescent="0.25">
      <c r="A24" t="s">
        <v>102</v>
      </c>
      <c r="B24" t="s">
        <v>145</v>
      </c>
    </row>
    <row r="25" spans="1:2" x14ac:dyDescent="0.25">
      <c r="A25" t="s">
        <v>103</v>
      </c>
      <c r="B25" t="s">
        <v>145</v>
      </c>
    </row>
    <row r="26" spans="1:2" x14ac:dyDescent="0.25">
      <c r="A26" t="s">
        <v>104</v>
      </c>
      <c r="B26" t="s">
        <v>164</v>
      </c>
    </row>
    <row r="27" spans="1:2" x14ac:dyDescent="0.25">
      <c r="A27" t="s">
        <v>165</v>
      </c>
      <c r="B27" t="s">
        <v>166</v>
      </c>
    </row>
    <row r="28" spans="1:2" x14ac:dyDescent="0.25">
      <c r="A28" t="s">
        <v>105</v>
      </c>
      <c r="B28" t="s">
        <v>167</v>
      </c>
    </row>
    <row r="29" spans="1:2" x14ac:dyDescent="0.25">
      <c r="A29" t="s">
        <v>106</v>
      </c>
      <c r="B29" t="s">
        <v>168</v>
      </c>
    </row>
    <row r="30" spans="1:2" x14ac:dyDescent="0.25">
      <c r="A30" t="s">
        <v>107</v>
      </c>
      <c r="B30" t="s">
        <v>169</v>
      </c>
    </row>
    <row r="31" spans="1:2" x14ac:dyDescent="0.25">
      <c r="A31" t="s">
        <v>108</v>
      </c>
      <c r="B31" t="s">
        <v>170</v>
      </c>
    </row>
    <row r="32" spans="1:2" x14ac:dyDescent="0.25">
      <c r="A32" t="s">
        <v>109</v>
      </c>
      <c r="B32" t="s">
        <v>171</v>
      </c>
    </row>
    <row r="33" spans="1:2" x14ac:dyDescent="0.25">
      <c r="A33" t="s">
        <v>110</v>
      </c>
      <c r="B33" t="s">
        <v>172</v>
      </c>
    </row>
    <row r="34" spans="1:2" x14ac:dyDescent="0.25">
      <c r="A34" t="s">
        <v>111</v>
      </c>
      <c r="B34" t="s">
        <v>173</v>
      </c>
    </row>
    <row r="35" spans="1:2" x14ac:dyDescent="0.25">
      <c r="A35" t="s">
        <v>112</v>
      </c>
      <c r="B35" t="s">
        <v>174</v>
      </c>
    </row>
    <row r="36" spans="1:2" x14ac:dyDescent="0.25">
      <c r="A36" t="s">
        <v>113</v>
      </c>
      <c r="B36" t="s">
        <v>175</v>
      </c>
    </row>
  </sheetData>
  <pageMargins left="0.7" right="0.7" top="0.78740157499999996" bottom="0.78740157499999996" header="0.3" footer="0.3"/>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A24"/>
  <sheetViews>
    <sheetView zoomScale="70" zoomScaleNormal="70" workbookViewId="0">
      <selection activeCell="C16" sqref="C16"/>
    </sheetView>
  </sheetViews>
  <sheetFormatPr baseColWidth="10" defaultRowHeight="15" x14ac:dyDescent="0.25"/>
  <cols>
    <col min="1" max="1" width="106.28515625" style="16" customWidth="1"/>
  </cols>
  <sheetData>
    <row r="2" spans="1:1" x14ac:dyDescent="0.25">
      <c r="A2" s="40" t="s">
        <v>814</v>
      </c>
    </row>
    <row r="3" spans="1:1" ht="27" x14ac:dyDescent="0.25">
      <c r="A3" s="41" t="s">
        <v>810</v>
      </c>
    </row>
    <row r="4" spans="1:1" ht="40.5" x14ac:dyDescent="0.25">
      <c r="A4" s="41" t="s">
        <v>811</v>
      </c>
    </row>
    <row r="6" spans="1:1" x14ac:dyDescent="0.25">
      <c r="A6" s="40" t="s">
        <v>815</v>
      </c>
    </row>
    <row r="7" spans="1:1" ht="27" x14ac:dyDescent="0.25">
      <c r="A7" s="41" t="s">
        <v>812</v>
      </c>
    </row>
    <row r="8" spans="1:1" ht="67.5" x14ac:dyDescent="0.25">
      <c r="A8" s="41" t="s">
        <v>813</v>
      </c>
    </row>
    <row r="10" spans="1:1" x14ac:dyDescent="0.25">
      <c r="A10" s="40" t="s">
        <v>817</v>
      </c>
    </row>
    <row r="11" spans="1:1" ht="54" x14ac:dyDescent="0.25">
      <c r="A11" s="41" t="s">
        <v>816</v>
      </c>
    </row>
    <row r="12" spans="1:1" ht="54" x14ac:dyDescent="0.25">
      <c r="A12" s="41" t="s">
        <v>818</v>
      </c>
    </row>
    <row r="13" spans="1:1" x14ac:dyDescent="0.25">
      <c r="A13" s="41"/>
    </row>
    <row r="14" spans="1:1" x14ac:dyDescent="0.25">
      <c r="A14" s="40" t="s">
        <v>821</v>
      </c>
    </row>
    <row r="15" spans="1:1" ht="40.5" x14ac:dyDescent="0.25">
      <c r="A15" s="41" t="s">
        <v>819</v>
      </c>
    </row>
    <row r="16" spans="1:1" ht="54" x14ac:dyDescent="0.25">
      <c r="A16" s="41" t="s">
        <v>820</v>
      </c>
    </row>
    <row r="18" spans="1:1" x14ac:dyDescent="0.25">
      <c r="A18" s="40" t="s">
        <v>824</v>
      </c>
    </row>
    <row r="19" spans="1:1" ht="54" x14ac:dyDescent="0.25">
      <c r="A19" s="41" t="s">
        <v>822</v>
      </c>
    </row>
    <row r="20" spans="1:1" ht="40.5" x14ac:dyDescent="0.25">
      <c r="A20" s="41" t="s">
        <v>823</v>
      </c>
    </row>
    <row r="22" spans="1:1" x14ac:dyDescent="0.25">
      <c r="A22" s="40" t="s">
        <v>828</v>
      </c>
    </row>
    <row r="23" spans="1:1" ht="27" x14ac:dyDescent="0.25">
      <c r="A23" s="41" t="s">
        <v>826</v>
      </c>
    </row>
    <row r="24" spans="1:1" ht="27" x14ac:dyDescent="0.25">
      <c r="A24" s="41" t="s">
        <v>827</v>
      </c>
    </row>
  </sheetData>
  <pageMargins left="0.7" right="0.7" top="0.78740157499999996" bottom="0.78740157499999996"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te xmlns="830c89ad-a7fd-40e5-818f-2930165bc8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E5244539C6C17448DFCE648DD2A160A" ma:contentTypeVersion="1" ma:contentTypeDescription="Create a new document." ma:contentTypeScope="" ma:versionID="468ffa37c514a6b3708ce51ad136f7c8">
  <xsd:schema xmlns:xsd="http://www.w3.org/2001/XMLSchema" xmlns:xs="http://www.w3.org/2001/XMLSchema" xmlns:p="http://schemas.microsoft.com/office/2006/metadata/properties" xmlns:ns2="830c89ad-a7fd-40e5-818f-2930165bc87f" targetNamespace="http://schemas.microsoft.com/office/2006/metadata/properties" ma:root="true" ma:fieldsID="a3ff6dc8ba4ff8d0d642e9695a185aea" ns2:_="">
    <xsd:import namespace="830c89ad-a7fd-40e5-818f-2930165bc87f"/>
    <xsd:element name="properties">
      <xsd:complexType>
        <xsd:sequence>
          <xsd:element name="documentManagement">
            <xsd:complexType>
              <xsd:all>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0c89ad-a7fd-40e5-818f-2930165bc87f" elementFormDefault="qualified">
    <xsd:import namespace="http://schemas.microsoft.com/office/2006/documentManagement/types"/>
    <xsd:import namespace="http://schemas.microsoft.com/office/infopath/2007/PartnerControls"/>
    <xsd:element name="Note" ma:index="8" nillable="true" ma:displayName="Note" ma:internalName="Not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D83DCA-E1BE-463B-961C-8CB2B11BE81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830c89ad-a7fd-40e5-818f-2930165bc87f"/>
    <ds:schemaRef ds:uri="http://www.w3.org/XML/1998/namespace"/>
    <ds:schemaRef ds:uri="http://purl.org/dc/dcmitype/"/>
  </ds:schemaRefs>
</ds:datastoreItem>
</file>

<file path=customXml/itemProps2.xml><?xml version="1.0" encoding="utf-8"?>
<ds:datastoreItem xmlns:ds="http://schemas.openxmlformats.org/officeDocument/2006/customXml" ds:itemID="{518F2620-68AB-4DBA-8433-D6542A80C9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0c89ad-a7fd-40e5-818f-2930165bc8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E994A5-E356-4E98-AB65-FA5F4DDE5B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Erfassungsbogen pro Gebäude</vt:lpstr>
      <vt:lpstr>Dropdowns</vt:lpstr>
      <vt:lpstr>Anlagentypenkatalog</vt:lpstr>
      <vt:lpstr>Info Gebäudeart §2 MBO </vt:lpstr>
      <vt:lpstr>Definition Zustandsnoten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Anke Mau</dc:creator>
  <cp:lastModifiedBy>Anke Mau</cp:lastModifiedBy>
  <dcterms:created xsi:type="dcterms:W3CDTF">2024-07-08T16:46:15Z</dcterms:created>
  <dcterms:modified xsi:type="dcterms:W3CDTF">2024-07-08T16:46:15Z</dcterms:modified>
</cp:coreProperties>
</file>